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45" yWindow="15" windowWidth="14310" windowHeight="12420" firstSheet="5" activeTab="5"/>
  </bookViews>
  <sheets>
    <sheet name="SourceOb.1" sheetId="6" state="hidden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Лист1" sheetId="16" r:id="rId6"/>
  </sheets>
  <definedNames>
    <definedName name="_xlnm.Print_Area" localSheetId="5">Лист1!$A$1:$F$18</definedName>
  </definedNames>
  <calcPr calcId="145621" fullPrecision="0"/>
</workbook>
</file>

<file path=xl/calcChain.xml><?xml version="1.0" encoding="utf-8"?>
<calcChain xmlns="http://schemas.openxmlformats.org/spreadsheetml/2006/main">
  <c r="F13" i="16" l="1"/>
  <c r="F10" i="16" s="1"/>
  <c r="F12" i="16"/>
  <c r="E13" i="16" l="1"/>
  <c r="E10" i="16" s="1"/>
  <c r="E12" i="16" l="1"/>
  <c r="AU238" i="1" l="1"/>
  <c r="AT238" i="1"/>
  <c r="AE238" i="1"/>
  <c r="AD238" i="1"/>
  <c r="AF238" i="1"/>
  <c r="I238" i="1"/>
  <c r="I239" i="1"/>
  <c r="DW238" i="1"/>
  <c r="AC236" i="1"/>
  <c r="DW236" i="1"/>
  <c r="G236" i="1"/>
  <c r="F236" i="1"/>
  <c r="AC234" i="1"/>
  <c r="DW234" i="1"/>
  <c r="G234" i="1"/>
  <c r="F234" i="1"/>
  <c r="AC232" i="1"/>
  <c r="DW232" i="1"/>
  <c r="G232" i="1"/>
  <c r="F232" i="1"/>
  <c r="AC230" i="1"/>
  <c r="DW230" i="1"/>
  <c r="G230" i="1"/>
  <c r="F230" i="1"/>
  <c r="AC228" i="1"/>
  <c r="DW228" i="1"/>
  <c r="G228" i="1"/>
  <c r="F228" i="1"/>
  <c r="AC226" i="1"/>
  <c r="DW226" i="1"/>
  <c r="G226" i="1"/>
  <c r="F226" i="1"/>
  <c r="AU224" i="1"/>
  <c r="AT224" i="1"/>
  <c r="AE224" i="1"/>
  <c r="AD224" i="1"/>
  <c r="AB224" i="1"/>
  <c r="AF224" i="1"/>
  <c r="I224" i="1"/>
  <c r="I225" i="1"/>
  <c r="DW224" i="1"/>
  <c r="AU188" i="1"/>
  <c r="AT188" i="1"/>
  <c r="AE188" i="1"/>
  <c r="AD188" i="1"/>
  <c r="AF188" i="1"/>
  <c r="I188" i="1"/>
  <c r="I189" i="1"/>
  <c r="DW188" i="1"/>
  <c r="AC186" i="1"/>
  <c r="DW186" i="1"/>
  <c r="G186" i="1"/>
  <c r="F186" i="1"/>
  <c r="AC184" i="1"/>
  <c r="DW184" i="1"/>
  <c r="G184" i="1"/>
  <c r="F184" i="1"/>
  <c r="AC182" i="1"/>
  <c r="DW182" i="1"/>
  <c r="G182" i="1"/>
  <c r="F182" i="1"/>
  <c r="AC180" i="1"/>
  <c r="DW180" i="1"/>
  <c r="G180" i="1"/>
  <c r="F180" i="1"/>
  <c r="AC178" i="1"/>
  <c r="DW178" i="1"/>
  <c r="G178" i="1"/>
  <c r="F178" i="1"/>
  <c r="AC176" i="1"/>
  <c r="DW176" i="1"/>
  <c r="G176" i="1"/>
  <c r="F176" i="1"/>
  <c r="AU174" i="1"/>
  <c r="AT174" i="1"/>
  <c r="AE174" i="1"/>
  <c r="AD174" i="1"/>
  <c r="AF174" i="1"/>
  <c r="I174" i="1"/>
  <c r="I175" i="1"/>
  <c r="DW174" i="1"/>
  <c r="AU138" i="1"/>
  <c r="AT138" i="1"/>
  <c r="AE138" i="1"/>
  <c r="AD138" i="1"/>
  <c r="AF138" i="1"/>
  <c r="I138" i="1"/>
  <c r="I139" i="1"/>
  <c r="DW138" i="1"/>
  <c r="AC136" i="1"/>
  <c r="DW136" i="1"/>
  <c r="G136" i="1"/>
  <c r="F136" i="1"/>
  <c r="AC134" i="1"/>
  <c r="DW134" i="1"/>
  <c r="G134" i="1"/>
  <c r="F134" i="1"/>
  <c r="AC132" i="1"/>
  <c r="DW132" i="1"/>
  <c r="G132" i="1"/>
  <c r="F132" i="1"/>
  <c r="AC130" i="1"/>
  <c r="DW130" i="1"/>
  <c r="G130" i="1"/>
  <c r="F130" i="1"/>
  <c r="AC128" i="1"/>
  <c r="DW128" i="1"/>
  <c r="G128" i="1"/>
  <c r="F128" i="1"/>
  <c r="AC126" i="1"/>
  <c r="DW126" i="1"/>
  <c r="G126" i="1"/>
  <c r="F126" i="1"/>
  <c r="AU124" i="1"/>
  <c r="AT124" i="1"/>
  <c r="AE124" i="1"/>
  <c r="AD124" i="1"/>
  <c r="AB124" i="1"/>
  <c r="AF124" i="1"/>
  <c r="I124" i="1"/>
  <c r="I125" i="1"/>
  <c r="DW124" i="1"/>
  <c r="AU88" i="1"/>
  <c r="AT88" i="1"/>
  <c r="AE88" i="1"/>
  <c r="AD88" i="1"/>
  <c r="AB88" i="1"/>
  <c r="AF88" i="1"/>
  <c r="I88" i="1"/>
  <c r="I89" i="1"/>
  <c r="DW88" i="1"/>
  <c r="AC86" i="1"/>
  <c r="DW86" i="1"/>
  <c r="G86" i="1"/>
  <c r="F86" i="1"/>
  <c r="AC84" i="1"/>
  <c r="DW84" i="1"/>
  <c r="G84" i="1"/>
  <c r="F84" i="1"/>
  <c r="AC82" i="1"/>
  <c r="DW82" i="1"/>
  <c r="G82" i="1"/>
  <c r="F82" i="1"/>
  <c r="AC80" i="1"/>
  <c r="DW80" i="1"/>
  <c r="G80" i="1"/>
  <c r="F80" i="1"/>
  <c r="AC78" i="1"/>
  <c r="DW78" i="1"/>
  <c r="G78" i="1"/>
  <c r="F78" i="1"/>
  <c r="AC76" i="1"/>
  <c r="DW76" i="1"/>
  <c r="G76" i="1"/>
  <c r="F76" i="1"/>
  <c r="AU74" i="1"/>
  <c r="AT74" i="1"/>
  <c r="AE74" i="1"/>
  <c r="AD74" i="1"/>
  <c r="AB74" i="1"/>
  <c r="AF74" i="1"/>
  <c r="I74" i="1"/>
  <c r="I75" i="1"/>
  <c r="DW74" i="1"/>
  <c r="AU38" i="1"/>
  <c r="AT38" i="1"/>
  <c r="AE38" i="1"/>
  <c r="AD38" i="1"/>
  <c r="AB38" i="1"/>
  <c r="AF38" i="1"/>
  <c r="I38" i="1"/>
  <c r="I39" i="1"/>
  <c r="DW38" i="1"/>
  <c r="AC36" i="1"/>
  <c r="DW36" i="1"/>
  <c r="G36" i="1"/>
  <c r="F36" i="1"/>
  <c r="AC34" i="1"/>
  <c r="DW34" i="1"/>
  <c r="G34" i="1"/>
  <c r="F34" i="1"/>
  <c r="AC32" i="1"/>
  <c r="DW32" i="1"/>
  <c r="G32" i="1"/>
  <c r="F32" i="1"/>
  <c r="AC30" i="1"/>
  <c r="DW30" i="1"/>
  <c r="G30" i="1"/>
  <c r="F30" i="1"/>
  <c r="AC28" i="1"/>
  <c r="DW28" i="1"/>
  <c r="G28" i="1"/>
  <c r="F28" i="1"/>
  <c r="AC26" i="1"/>
  <c r="DW26" i="1"/>
  <c r="G26" i="1"/>
  <c r="F26" i="1"/>
  <c r="AU24" i="1"/>
  <c r="AT24" i="1"/>
  <c r="AE24" i="1"/>
  <c r="AD24" i="1"/>
  <c r="AB24" i="1"/>
  <c r="AF24" i="1"/>
  <c r="I24" i="1"/>
  <c r="I25" i="1"/>
  <c r="DW24" i="1"/>
  <c r="AB174" i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" i="3"/>
  <c r="CX1" i="3"/>
  <c r="CY1" i="3"/>
  <c r="CZ1" i="3"/>
  <c r="DB1" i="3"/>
  <c r="DA1" i="3"/>
  <c r="DC1" i="3"/>
  <c r="A2" i="3"/>
  <c r="CX2" i="3"/>
  <c r="CY2" i="3"/>
  <c r="CZ2" i="3"/>
  <c r="DB2" i="3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/>
  <c r="DA4" i="3"/>
  <c r="DC4" i="3"/>
  <c r="A5" i="3"/>
  <c r="CX5" i="3"/>
  <c r="CY5" i="3"/>
  <c r="CZ5" i="3"/>
  <c r="DB5" i="3"/>
  <c r="DA5" i="3"/>
  <c r="DC5" i="3"/>
  <c r="A6" i="3"/>
  <c r="CX6" i="3"/>
  <c r="CY6" i="3"/>
  <c r="CZ6" i="3"/>
  <c r="DB6" i="3"/>
  <c r="DA6" i="3"/>
  <c r="DC6" i="3"/>
  <c r="A7" i="3"/>
  <c r="CX7" i="3"/>
  <c r="CY7" i="3"/>
  <c r="CZ7" i="3"/>
  <c r="DB7" i="3"/>
  <c r="DA7" i="3"/>
  <c r="DC7" i="3"/>
  <c r="A8" i="3"/>
  <c r="CX8" i="3"/>
  <c r="CY8" i="3"/>
  <c r="CZ8" i="3"/>
  <c r="DA8" i="3"/>
  <c r="DB8" i="3"/>
  <c r="DC8" i="3"/>
  <c r="A9" i="3"/>
  <c r="CX9" i="3"/>
  <c r="CY9" i="3"/>
  <c r="CZ9" i="3"/>
  <c r="DB9" i="3"/>
  <c r="DA9" i="3"/>
  <c r="DC9" i="3"/>
  <c r="A10" i="3"/>
  <c r="CX10" i="3"/>
  <c r="CY10" i="3"/>
  <c r="CZ10" i="3"/>
  <c r="DB10" i="3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B12" i="3"/>
  <c r="DA12" i="3"/>
  <c r="DC12" i="3"/>
  <c r="A13" i="3"/>
  <c r="CX13" i="3"/>
  <c r="CY13" i="3"/>
  <c r="CZ13" i="3"/>
  <c r="DB13" i="3"/>
  <c r="DA13" i="3"/>
  <c r="DC13" i="3"/>
  <c r="A14" i="3"/>
  <c r="CX14" i="3"/>
  <c r="CY14" i="3"/>
  <c r="CZ14" i="3"/>
  <c r="DB14" i="3"/>
  <c r="DA14" i="3"/>
  <c r="DC14" i="3"/>
  <c r="A15" i="3"/>
  <c r="CX15" i="3"/>
  <c r="CY15" i="3"/>
  <c r="CZ15" i="3"/>
  <c r="DB15" i="3"/>
  <c r="DA15" i="3"/>
  <c r="DC15" i="3"/>
  <c r="A16" i="3"/>
  <c r="CX16" i="3"/>
  <c r="CY16" i="3"/>
  <c r="CZ16" i="3"/>
  <c r="DB16" i="3"/>
  <c r="DA16" i="3"/>
  <c r="DC16" i="3"/>
  <c r="A17" i="3"/>
  <c r="CX17" i="3"/>
  <c r="CY17" i="3"/>
  <c r="CZ17" i="3"/>
  <c r="DB17" i="3"/>
  <c r="DA17" i="3"/>
  <c r="DC17" i="3"/>
  <c r="A18" i="3"/>
  <c r="CX18" i="3"/>
  <c r="CY18" i="3"/>
  <c r="CZ18" i="3"/>
  <c r="DB18" i="3"/>
  <c r="DA18" i="3"/>
  <c r="DC18" i="3"/>
  <c r="A19" i="3"/>
  <c r="CX19" i="3"/>
  <c r="CY19" i="3"/>
  <c r="CZ19" i="3"/>
  <c r="DB19" i="3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/>
  <c r="DA21" i="3"/>
  <c r="DC21" i="3"/>
  <c r="A22" i="3"/>
  <c r="CX22" i="3"/>
  <c r="CY22" i="3"/>
  <c r="CZ22" i="3"/>
  <c r="DB22" i="3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B24" i="3"/>
  <c r="DA24" i="3"/>
  <c r="DC24" i="3"/>
  <c r="A25" i="3"/>
  <c r="CX25" i="3"/>
  <c r="CY25" i="3"/>
  <c r="CZ25" i="3"/>
  <c r="DB25" i="3"/>
  <c r="DA25" i="3"/>
  <c r="DC25" i="3"/>
  <c r="A26" i="3"/>
  <c r="CX26" i="3"/>
  <c r="CY26" i="3"/>
  <c r="CZ26" i="3"/>
  <c r="DB26" i="3"/>
  <c r="DA26" i="3"/>
  <c r="DC26" i="3"/>
  <c r="A27" i="3"/>
  <c r="CX27" i="3"/>
  <c r="CY27" i="3"/>
  <c r="CZ27" i="3"/>
  <c r="DB27" i="3"/>
  <c r="DA27" i="3"/>
  <c r="DC27" i="3"/>
  <c r="A28" i="3"/>
  <c r="CX28" i="3"/>
  <c r="CY28" i="3"/>
  <c r="CZ28" i="3"/>
  <c r="DB28" i="3"/>
  <c r="DA28" i="3"/>
  <c r="DC28" i="3"/>
  <c r="A29" i="3"/>
  <c r="CX29" i="3"/>
  <c r="CY29" i="3"/>
  <c r="CZ29" i="3"/>
  <c r="DB29" i="3"/>
  <c r="DA29" i="3"/>
  <c r="DC29" i="3"/>
  <c r="A30" i="3"/>
  <c r="CX30" i="3"/>
  <c r="CY30" i="3"/>
  <c r="CZ30" i="3"/>
  <c r="DB30" i="3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/>
  <c r="DA33" i="3"/>
  <c r="DC33" i="3"/>
  <c r="A34" i="3"/>
  <c r="CX34" i="3"/>
  <c r="CY34" i="3"/>
  <c r="CZ34" i="3"/>
  <c r="DB34" i="3"/>
  <c r="DA34" i="3"/>
  <c r="DC34" i="3"/>
  <c r="A35" i="3"/>
  <c r="CX35" i="3"/>
  <c r="CY35" i="3"/>
  <c r="CZ35" i="3"/>
  <c r="DB35" i="3"/>
  <c r="DA35" i="3"/>
  <c r="DC35" i="3"/>
  <c r="A36" i="3"/>
  <c r="CX36" i="3"/>
  <c r="CY36" i="3"/>
  <c r="CZ36" i="3"/>
  <c r="DB36" i="3"/>
  <c r="DA36" i="3"/>
  <c r="DC36" i="3"/>
  <c r="A37" i="3"/>
  <c r="CX37" i="3"/>
  <c r="CY37" i="3"/>
  <c r="CZ37" i="3"/>
  <c r="DB37" i="3"/>
  <c r="DA37" i="3"/>
  <c r="DC37" i="3"/>
  <c r="A38" i="3"/>
  <c r="CX38" i="3"/>
  <c r="CY38" i="3"/>
  <c r="CZ38" i="3"/>
  <c r="DB38" i="3"/>
  <c r="DA38" i="3"/>
  <c r="DC38" i="3"/>
  <c r="A39" i="3"/>
  <c r="CX39" i="3"/>
  <c r="CY39" i="3"/>
  <c r="CZ39" i="3"/>
  <c r="DA39" i="3"/>
  <c r="DB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B41" i="3"/>
  <c r="DA41" i="3"/>
  <c r="DC41" i="3"/>
  <c r="A42" i="3"/>
  <c r="CX42" i="3"/>
  <c r="CY42" i="3"/>
  <c r="CZ42" i="3"/>
  <c r="DB42" i="3"/>
  <c r="DA42" i="3"/>
  <c r="DC42" i="3"/>
  <c r="A43" i="3"/>
  <c r="CX43" i="3"/>
  <c r="CY43" i="3"/>
  <c r="CZ43" i="3"/>
  <c r="DB43" i="3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B45" i="3"/>
  <c r="DA45" i="3"/>
  <c r="DC45" i="3"/>
  <c r="A46" i="3"/>
  <c r="CX46" i="3"/>
  <c r="CY46" i="3"/>
  <c r="CZ46" i="3"/>
  <c r="DB46" i="3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B48" i="3"/>
  <c r="DA48" i="3"/>
  <c r="DC48" i="3"/>
  <c r="A49" i="3"/>
  <c r="CX49" i="3"/>
  <c r="CY49" i="3"/>
  <c r="CZ49" i="3"/>
  <c r="DB49" i="3"/>
  <c r="DA49" i="3"/>
  <c r="DC49" i="3"/>
  <c r="A50" i="3"/>
  <c r="CX50" i="3"/>
  <c r="CY50" i="3"/>
  <c r="CZ50" i="3"/>
  <c r="DB50" i="3"/>
  <c r="DA50" i="3"/>
  <c r="DC50" i="3"/>
  <c r="A51" i="3"/>
  <c r="CX51" i="3"/>
  <c r="CY51" i="3"/>
  <c r="CZ51" i="3"/>
  <c r="DB51" i="3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/>
  <c r="DA53" i="3"/>
  <c r="DC53" i="3"/>
  <c r="A54" i="3"/>
  <c r="CX54" i="3"/>
  <c r="CY54" i="3"/>
  <c r="CZ54" i="3"/>
  <c r="DB54" i="3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B56" i="3"/>
  <c r="DA56" i="3"/>
  <c r="DC56" i="3"/>
  <c r="A57" i="3"/>
  <c r="CX57" i="3"/>
  <c r="CY57" i="3"/>
  <c r="CZ57" i="3"/>
  <c r="DB57" i="3"/>
  <c r="DA57" i="3"/>
  <c r="DC57" i="3"/>
  <c r="A58" i="3"/>
  <c r="CX58" i="3"/>
  <c r="CY58" i="3"/>
  <c r="CZ58" i="3"/>
  <c r="DB58" i="3"/>
  <c r="DA58" i="3"/>
  <c r="DC58" i="3"/>
  <c r="A59" i="3"/>
  <c r="CX59" i="3"/>
  <c r="CY59" i="3"/>
  <c r="CZ59" i="3"/>
  <c r="DB59" i="3"/>
  <c r="DA59" i="3"/>
  <c r="DC59" i="3"/>
  <c r="A60" i="3"/>
  <c r="CX60" i="3"/>
  <c r="CY60" i="3"/>
  <c r="CZ60" i="3"/>
  <c r="DB60" i="3"/>
  <c r="DA60" i="3"/>
  <c r="DC60" i="3"/>
  <c r="A61" i="3"/>
  <c r="CX61" i="3"/>
  <c r="CY61" i="3"/>
  <c r="CZ61" i="3"/>
  <c r="DB61" i="3"/>
  <c r="DA61" i="3"/>
  <c r="DC61" i="3"/>
  <c r="A62" i="3"/>
  <c r="CX62" i="3"/>
  <c r="CY62" i="3"/>
  <c r="CZ62" i="3"/>
  <c r="DB62" i="3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/>
  <c r="DA65" i="3"/>
  <c r="DC65" i="3"/>
  <c r="A66" i="3"/>
  <c r="CX66" i="3"/>
  <c r="CY66" i="3"/>
  <c r="CZ66" i="3"/>
  <c r="DB66" i="3"/>
  <c r="DA66" i="3"/>
  <c r="DC66" i="3"/>
  <c r="A67" i="3"/>
  <c r="CX67" i="3"/>
  <c r="CY67" i="3"/>
  <c r="CZ67" i="3"/>
  <c r="DB67" i="3"/>
  <c r="DA67" i="3"/>
  <c r="DC67" i="3"/>
  <c r="A68" i="3"/>
  <c r="CX68" i="3"/>
  <c r="CY68" i="3"/>
  <c r="CZ68" i="3"/>
  <c r="DB68" i="3"/>
  <c r="DA68" i="3"/>
  <c r="DC68" i="3"/>
  <c r="A69" i="3"/>
  <c r="CX69" i="3"/>
  <c r="CY69" i="3"/>
  <c r="CZ69" i="3"/>
  <c r="DB69" i="3"/>
  <c r="DA69" i="3"/>
  <c r="DC69" i="3"/>
  <c r="A70" i="3"/>
  <c r="CX70" i="3"/>
  <c r="CY70" i="3"/>
  <c r="CZ70" i="3"/>
  <c r="DB70" i="3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/>
  <c r="DA73" i="3"/>
  <c r="DC73" i="3"/>
  <c r="A74" i="3"/>
  <c r="CX74" i="3"/>
  <c r="CY74" i="3"/>
  <c r="CZ74" i="3"/>
  <c r="DB74" i="3"/>
  <c r="DA74" i="3"/>
  <c r="DC74" i="3"/>
  <c r="A75" i="3"/>
  <c r="CX75" i="3"/>
  <c r="CY75" i="3"/>
  <c r="CZ75" i="3"/>
  <c r="DB75" i="3"/>
  <c r="DA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/>
  <c r="DA77" i="3"/>
  <c r="DC77" i="3"/>
  <c r="A78" i="3"/>
  <c r="CX78" i="3"/>
  <c r="CY78" i="3"/>
  <c r="CZ78" i="3"/>
  <c r="DB78" i="3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B80" i="3"/>
  <c r="DA80" i="3"/>
  <c r="DC80" i="3"/>
  <c r="A81" i="3"/>
  <c r="CX81" i="3"/>
  <c r="CY81" i="3"/>
  <c r="CZ81" i="3"/>
  <c r="DB81" i="3"/>
  <c r="DA81" i="3"/>
  <c r="DC81" i="3"/>
  <c r="A82" i="3"/>
  <c r="CX82" i="3"/>
  <c r="CY82" i="3"/>
  <c r="CZ82" i="3"/>
  <c r="DB82" i="3"/>
  <c r="DA82" i="3"/>
  <c r="DC82" i="3"/>
  <c r="A83" i="3"/>
  <c r="CX83" i="3"/>
  <c r="CY83" i="3"/>
  <c r="CZ83" i="3"/>
  <c r="DB83" i="3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/>
  <c r="DA85" i="3"/>
  <c r="DC85" i="3"/>
  <c r="A86" i="3"/>
  <c r="CX86" i="3"/>
  <c r="CY86" i="3"/>
  <c r="CZ86" i="3"/>
  <c r="DB86" i="3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/>
  <c r="DA88" i="3"/>
  <c r="DC88" i="3"/>
  <c r="A89" i="3"/>
  <c r="CX89" i="3"/>
  <c r="CY89" i="3"/>
  <c r="CZ89" i="3"/>
  <c r="DB89" i="3"/>
  <c r="DA89" i="3"/>
  <c r="DC89" i="3"/>
  <c r="A90" i="3"/>
  <c r="CX90" i="3"/>
  <c r="CY90" i="3"/>
  <c r="CZ90" i="3"/>
  <c r="DB90" i="3"/>
  <c r="DA90" i="3"/>
  <c r="DC90" i="3"/>
  <c r="A91" i="3"/>
  <c r="CX91" i="3"/>
  <c r="CY91" i="3"/>
  <c r="CZ91" i="3"/>
  <c r="DB91" i="3"/>
  <c r="DA91" i="3"/>
  <c r="DC91" i="3"/>
  <c r="A92" i="3"/>
  <c r="CX92" i="3"/>
  <c r="CY92" i="3"/>
  <c r="CZ92" i="3"/>
  <c r="DB92" i="3"/>
  <c r="DA92" i="3"/>
  <c r="DC92" i="3"/>
  <c r="A93" i="3"/>
  <c r="CX93" i="3"/>
  <c r="CY93" i="3"/>
  <c r="CZ93" i="3"/>
  <c r="DB93" i="3"/>
  <c r="DA93" i="3"/>
  <c r="DC93" i="3"/>
  <c r="A94" i="3"/>
  <c r="CX94" i="3"/>
  <c r="CY94" i="3"/>
  <c r="CZ94" i="3"/>
  <c r="DB94" i="3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/>
  <c r="DA97" i="3"/>
  <c r="DC97" i="3"/>
  <c r="A98" i="3"/>
  <c r="CX98" i="3"/>
  <c r="CY98" i="3"/>
  <c r="CZ98" i="3"/>
  <c r="DB98" i="3"/>
  <c r="DA98" i="3"/>
  <c r="DC98" i="3"/>
  <c r="A99" i="3"/>
  <c r="CX99" i="3"/>
  <c r="CY99" i="3"/>
  <c r="CZ99" i="3"/>
  <c r="DB99" i="3"/>
  <c r="DA99" i="3"/>
  <c r="DC99" i="3"/>
  <c r="A100" i="3"/>
  <c r="CX100" i="3"/>
  <c r="CY100" i="3"/>
  <c r="CZ100" i="3"/>
  <c r="DB100" i="3"/>
  <c r="DA100" i="3"/>
  <c r="DC100" i="3"/>
  <c r="A101" i="3"/>
  <c r="CX101" i="3"/>
  <c r="CY101" i="3"/>
  <c r="CZ101" i="3"/>
  <c r="DB101" i="3"/>
  <c r="DA101" i="3"/>
  <c r="DC101" i="3"/>
  <c r="A102" i="3"/>
  <c r="CX102" i="3"/>
  <c r="CY102" i="3"/>
  <c r="CZ102" i="3"/>
  <c r="DB102" i="3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/>
  <c r="DA105" i="3"/>
  <c r="DC105" i="3"/>
  <c r="A106" i="3"/>
  <c r="CX106" i="3"/>
  <c r="CY106" i="3"/>
  <c r="CZ106" i="3"/>
  <c r="DB106" i="3"/>
  <c r="DA106" i="3"/>
  <c r="DC106" i="3"/>
  <c r="A107" i="3"/>
  <c r="CX107" i="3"/>
  <c r="CY107" i="3"/>
  <c r="CZ107" i="3"/>
  <c r="DB107" i="3"/>
  <c r="DA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/>
  <c r="DA109" i="3"/>
  <c r="DC109" i="3"/>
  <c r="A110" i="3"/>
  <c r="CX110" i="3"/>
  <c r="CY110" i="3"/>
  <c r="CZ110" i="3"/>
  <c r="DB110" i="3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B112" i="3"/>
  <c r="DA112" i="3"/>
  <c r="DC112" i="3"/>
  <c r="A113" i="3"/>
  <c r="CX113" i="3"/>
  <c r="CY113" i="3"/>
  <c r="CZ113" i="3"/>
  <c r="DB113" i="3"/>
  <c r="DA113" i="3"/>
  <c r="DC113" i="3"/>
  <c r="A114" i="3"/>
  <c r="CX114" i="3"/>
  <c r="CY114" i="3"/>
  <c r="CZ114" i="3"/>
  <c r="DB114" i="3"/>
  <c r="DA114" i="3"/>
  <c r="DC114" i="3"/>
  <c r="A115" i="3"/>
  <c r="CX115" i="3"/>
  <c r="CY115" i="3"/>
  <c r="CZ115" i="3"/>
  <c r="DB115" i="3"/>
  <c r="DA115" i="3"/>
  <c r="DC115" i="3"/>
  <c r="A116" i="3"/>
  <c r="CX116" i="3"/>
  <c r="CY116" i="3"/>
  <c r="CZ116" i="3"/>
  <c r="DA116" i="3"/>
  <c r="DB116" i="3"/>
  <c r="DC116" i="3"/>
  <c r="A117" i="3"/>
  <c r="CX117" i="3"/>
  <c r="CY117" i="3"/>
  <c r="CZ117" i="3"/>
  <c r="DB117" i="3"/>
  <c r="DA117" i="3"/>
  <c r="DC117" i="3"/>
  <c r="A118" i="3"/>
  <c r="CX118" i="3"/>
  <c r="CY118" i="3"/>
  <c r="CZ118" i="3"/>
  <c r="DB118" i="3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B120" i="3"/>
  <c r="DA120" i="3"/>
  <c r="DC120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AC24" i="1"/>
  <c r="CQ24" i="1"/>
  <c r="P24" i="1"/>
  <c r="CT24" i="1"/>
  <c r="S24" i="1"/>
  <c r="AG24" i="1"/>
  <c r="CU24" i="1"/>
  <c r="T24" i="1"/>
  <c r="AH24" i="1"/>
  <c r="CV24" i="1"/>
  <c r="U24" i="1"/>
  <c r="AI24" i="1"/>
  <c r="CW24" i="1" s="1"/>
  <c r="V24" i="1" s="1"/>
  <c r="AI41" i="1" s="1"/>
  <c r="AJ24" i="1"/>
  <c r="CX24" i="1"/>
  <c r="W24" i="1"/>
  <c r="FR24" i="1"/>
  <c r="GL24" i="1"/>
  <c r="GO24" i="1"/>
  <c r="GP24" i="1"/>
  <c r="GV24" i="1"/>
  <c r="HC24" i="1"/>
  <c r="GX24" i="1"/>
  <c r="C25" i="1"/>
  <c r="D25" i="1"/>
  <c r="AC25" i="1"/>
  <c r="AE25" i="1"/>
  <c r="AD25" i="1"/>
  <c r="CR25" i="1"/>
  <c r="Q25" i="1"/>
  <c r="AF25" i="1"/>
  <c r="CT25" i="1"/>
  <c r="S25" i="1"/>
  <c r="AG25" i="1"/>
  <c r="CU25" i="1"/>
  <c r="T25" i="1"/>
  <c r="AH25" i="1"/>
  <c r="AI25" i="1"/>
  <c r="CW25" i="1" s="1"/>
  <c r="V25" i="1" s="1"/>
  <c r="EA41" i="1" s="1"/>
  <c r="AJ25" i="1"/>
  <c r="CX25" i="1"/>
  <c r="W25" i="1"/>
  <c r="CV25" i="1"/>
  <c r="U25" i="1"/>
  <c r="FR25" i="1"/>
  <c r="GL25" i="1"/>
  <c r="GO25" i="1"/>
  <c r="GP25" i="1"/>
  <c r="GV25" i="1"/>
  <c r="HC25" i="1"/>
  <c r="GX25" i="1"/>
  <c r="I26" i="1"/>
  <c r="AE26" i="1"/>
  <c r="AF26" i="1"/>
  <c r="CT26" i="1"/>
  <c r="AG26" i="1"/>
  <c r="CU26" i="1"/>
  <c r="AH26" i="1"/>
  <c r="CV26" i="1"/>
  <c r="AI26" i="1"/>
  <c r="CW26" i="1"/>
  <c r="AJ26" i="1"/>
  <c r="CX26" i="1"/>
  <c r="CQ26" i="1"/>
  <c r="FR26" i="1"/>
  <c r="GL26" i="1"/>
  <c r="GO26" i="1"/>
  <c r="GP26" i="1"/>
  <c r="GV26" i="1"/>
  <c r="HC26" i="1"/>
  <c r="I27" i="1"/>
  <c r="AC27" i="1"/>
  <c r="AE27" i="1"/>
  <c r="CS27" i="1"/>
  <c r="AF27" i="1"/>
  <c r="AG27" i="1"/>
  <c r="CU27" i="1"/>
  <c r="AH27" i="1"/>
  <c r="AI27" i="1"/>
  <c r="CW27" i="1"/>
  <c r="AJ27" i="1"/>
  <c r="CT27" i="1"/>
  <c r="CV27" i="1"/>
  <c r="CX27" i="1"/>
  <c r="FR27" i="1"/>
  <c r="GL27" i="1"/>
  <c r="GO27" i="1"/>
  <c r="GP27" i="1"/>
  <c r="GV27" i="1"/>
  <c r="HC27" i="1"/>
  <c r="I28" i="1"/>
  <c r="AD28" i="1"/>
  <c r="CR28" i="1"/>
  <c r="AE28" i="1"/>
  <c r="CS28" i="1"/>
  <c r="AF28" i="1"/>
  <c r="CT28" i="1"/>
  <c r="AG28" i="1"/>
  <c r="AH28" i="1"/>
  <c r="CV28" i="1"/>
  <c r="AI28" i="1"/>
  <c r="AJ28" i="1"/>
  <c r="CX28" i="1"/>
  <c r="CU28" i="1"/>
  <c r="CW28" i="1"/>
  <c r="FR28" i="1"/>
  <c r="GL28" i="1"/>
  <c r="GO28" i="1"/>
  <c r="GP28" i="1"/>
  <c r="GV28" i="1"/>
  <c r="HC28" i="1"/>
  <c r="I29" i="1"/>
  <c r="AC29" i="1"/>
  <c r="AE29" i="1"/>
  <c r="AD29" i="1"/>
  <c r="AF29" i="1"/>
  <c r="CT29" i="1"/>
  <c r="AG29" i="1"/>
  <c r="CU29" i="1"/>
  <c r="AH29" i="1"/>
  <c r="CV29" i="1"/>
  <c r="AI29" i="1"/>
  <c r="AJ29" i="1"/>
  <c r="CX29" i="1"/>
  <c r="CR29" i="1"/>
  <c r="CS29" i="1"/>
  <c r="CW29" i="1"/>
  <c r="FR29" i="1"/>
  <c r="GL29" i="1"/>
  <c r="GO29" i="1"/>
  <c r="GP29" i="1"/>
  <c r="GV29" i="1"/>
  <c r="HC29" i="1"/>
  <c r="I30" i="1"/>
  <c r="AE30" i="1"/>
  <c r="AD30" i="1"/>
  <c r="AF30" i="1"/>
  <c r="CT30" i="1"/>
  <c r="AG30" i="1"/>
  <c r="AH30" i="1"/>
  <c r="CV30" i="1"/>
  <c r="AI30" i="1"/>
  <c r="CW30" i="1"/>
  <c r="AJ30" i="1"/>
  <c r="CX30" i="1"/>
  <c r="CQ30" i="1"/>
  <c r="CS30" i="1"/>
  <c r="CU30" i="1"/>
  <c r="FR30" i="1"/>
  <c r="GL30" i="1"/>
  <c r="GO30" i="1"/>
  <c r="GP30" i="1"/>
  <c r="GV30" i="1"/>
  <c r="HC30" i="1"/>
  <c r="I31" i="1"/>
  <c r="AC31" i="1"/>
  <c r="AE31" i="1"/>
  <c r="CS31" i="1"/>
  <c r="AF31" i="1"/>
  <c r="CT31" i="1"/>
  <c r="AG31" i="1"/>
  <c r="AH31" i="1"/>
  <c r="CV31" i="1"/>
  <c r="AI31" i="1"/>
  <c r="CW31" i="1"/>
  <c r="AJ31" i="1"/>
  <c r="CU31" i="1"/>
  <c r="CX31" i="1"/>
  <c r="FR31" i="1"/>
  <c r="GL31" i="1"/>
  <c r="GO31" i="1"/>
  <c r="GP31" i="1"/>
  <c r="GV31" i="1"/>
  <c r="HC31" i="1"/>
  <c r="I32" i="1"/>
  <c r="AE32" i="1"/>
  <c r="AD32" i="1"/>
  <c r="CR32" i="1"/>
  <c r="AF32" i="1"/>
  <c r="AG32" i="1"/>
  <c r="CU32" i="1"/>
  <c r="AH32" i="1"/>
  <c r="CV32" i="1"/>
  <c r="AI32" i="1"/>
  <c r="AJ32" i="1"/>
  <c r="CX32" i="1"/>
  <c r="CT32" i="1"/>
  <c r="CW32" i="1"/>
  <c r="FR32" i="1"/>
  <c r="GL32" i="1"/>
  <c r="GO32" i="1"/>
  <c r="GP32" i="1"/>
  <c r="GV32" i="1"/>
  <c r="HC32" i="1"/>
  <c r="I33" i="1"/>
  <c r="AC33" i="1"/>
  <c r="AE33" i="1"/>
  <c r="AD33" i="1"/>
  <c r="AF33" i="1"/>
  <c r="CT33" i="1"/>
  <c r="AG33" i="1"/>
  <c r="CU33" i="1"/>
  <c r="AH33" i="1"/>
  <c r="CV33" i="1"/>
  <c r="AI33" i="1"/>
  <c r="AJ33" i="1"/>
  <c r="CX33" i="1"/>
  <c r="CR33" i="1"/>
  <c r="CS33" i="1"/>
  <c r="CW33" i="1"/>
  <c r="FR33" i="1"/>
  <c r="GL33" i="1"/>
  <c r="GO33" i="1"/>
  <c r="GP33" i="1"/>
  <c r="GV33" i="1"/>
  <c r="HC33" i="1"/>
  <c r="I34" i="1"/>
  <c r="AE34" i="1"/>
  <c r="AF34" i="1"/>
  <c r="CT34" i="1"/>
  <c r="AG34" i="1"/>
  <c r="AH34" i="1"/>
  <c r="CV34" i="1"/>
  <c r="AI34" i="1"/>
  <c r="CW34" i="1"/>
  <c r="AJ34" i="1"/>
  <c r="CX34" i="1"/>
  <c r="CQ34" i="1"/>
  <c r="CU34" i="1"/>
  <c r="FR34" i="1"/>
  <c r="GL34" i="1"/>
  <c r="GO34" i="1"/>
  <c r="GP34" i="1"/>
  <c r="GV34" i="1"/>
  <c r="HC34" i="1"/>
  <c r="I35" i="1"/>
  <c r="AC35" i="1"/>
  <c r="AD35" i="1"/>
  <c r="CR35" i="1"/>
  <c r="AE35" i="1"/>
  <c r="CS35" i="1"/>
  <c r="AF35" i="1"/>
  <c r="CT35" i="1"/>
  <c r="AG35" i="1"/>
  <c r="CU35" i="1"/>
  <c r="AH35" i="1"/>
  <c r="CV35" i="1"/>
  <c r="AI35" i="1"/>
  <c r="CW35" i="1"/>
  <c r="AJ35" i="1"/>
  <c r="CX35" i="1"/>
  <c r="CQ35" i="1"/>
  <c r="FR35" i="1"/>
  <c r="GL35" i="1"/>
  <c r="GO35" i="1"/>
  <c r="GP35" i="1"/>
  <c r="GV35" i="1"/>
  <c r="HC35" i="1"/>
  <c r="I36" i="1"/>
  <c r="AE36" i="1"/>
  <c r="AD36" i="1"/>
  <c r="CR36" i="1"/>
  <c r="AF36" i="1"/>
  <c r="CT36" i="1"/>
  <c r="AG36" i="1"/>
  <c r="CU36" i="1"/>
  <c r="AH36" i="1"/>
  <c r="CV36" i="1"/>
  <c r="AI36" i="1"/>
  <c r="CW36" i="1"/>
  <c r="AJ36" i="1"/>
  <c r="CX36" i="1"/>
  <c r="FR36" i="1"/>
  <c r="GL36" i="1"/>
  <c r="GO36" i="1"/>
  <c r="GP36" i="1"/>
  <c r="GV36" i="1"/>
  <c r="HC36" i="1"/>
  <c r="I37" i="1"/>
  <c r="AC37" i="1"/>
  <c r="CQ37" i="1"/>
  <c r="AE37" i="1"/>
  <c r="AD37" i="1"/>
  <c r="AF37" i="1"/>
  <c r="CT37" i="1"/>
  <c r="AG37" i="1"/>
  <c r="CU37" i="1"/>
  <c r="AH37" i="1"/>
  <c r="AI37" i="1"/>
  <c r="AJ37" i="1"/>
  <c r="CX37" i="1"/>
  <c r="CV37" i="1"/>
  <c r="CW37" i="1"/>
  <c r="FR37" i="1"/>
  <c r="GL37" i="1"/>
  <c r="GO37" i="1"/>
  <c r="GP37" i="1"/>
  <c r="GV37" i="1"/>
  <c r="HC37" i="1"/>
  <c r="C38" i="1"/>
  <c r="D38" i="1"/>
  <c r="AC38" i="1"/>
  <c r="CQ38" i="1"/>
  <c r="P38" i="1"/>
  <c r="CR38" i="1"/>
  <c r="Q38" i="1"/>
  <c r="CS38" i="1"/>
  <c r="R38" i="1"/>
  <c r="AG38" i="1"/>
  <c r="CU38" i="1"/>
  <c r="T38" i="1"/>
  <c r="AH38" i="1"/>
  <c r="CV38" i="1"/>
  <c r="U38" i="1"/>
  <c r="AI38" i="1"/>
  <c r="CW38" i="1"/>
  <c r="V38" i="1"/>
  <c r="AJ38" i="1"/>
  <c r="CX38" i="1"/>
  <c r="W38" i="1"/>
  <c r="CT38" i="1"/>
  <c r="S38" i="1"/>
  <c r="FR38" i="1"/>
  <c r="GL38" i="1"/>
  <c r="GO38" i="1"/>
  <c r="GP38" i="1"/>
  <c r="GV38" i="1"/>
  <c r="HC38" i="1"/>
  <c r="GX38" i="1"/>
  <c r="C39" i="1"/>
  <c r="D39" i="1"/>
  <c r="AC39" i="1"/>
  <c r="AE39" i="1"/>
  <c r="AD39" i="1"/>
  <c r="CR39" i="1"/>
  <c r="Q39" i="1"/>
  <c r="AF39" i="1"/>
  <c r="CT39" i="1"/>
  <c r="S39" i="1"/>
  <c r="AG39" i="1"/>
  <c r="CU39" i="1"/>
  <c r="T39" i="1"/>
  <c r="AH39" i="1"/>
  <c r="CV39" i="1"/>
  <c r="U39" i="1"/>
  <c r="AI39" i="1"/>
  <c r="AJ39" i="1"/>
  <c r="CX39" i="1"/>
  <c r="W39" i="1"/>
  <c r="CS39" i="1"/>
  <c r="R39" i="1"/>
  <c r="CW39" i="1"/>
  <c r="V39" i="1"/>
  <c r="FR39" i="1"/>
  <c r="GL39" i="1"/>
  <c r="GO39" i="1"/>
  <c r="GP39" i="1"/>
  <c r="GV39" i="1"/>
  <c r="HC39" i="1"/>
  <c r="GX39" i="1"/>
  <c r="B41" i="1"/>
  <c r="B22" i="1"/>
  <c r="C41" i="1"/>
  <c r="C22" i="1"/>
  <c r="D41" i="1"/>
  <c r="D22" i="1"/>
  <c r="F41" i="1"/>
  <c r="F22" i="1"/>
  <c r="G41" i="1"/>
  <c r="G22" i="1"/>
  <c r="BX41" i="1"/>
  <c r="CK41" i="1"/>
  <c r="CL41" i="1"/>
  <c r="FP41" i="1"/>
  <c r="EG41" i="1"/>
  <c r="GC41" i="1"/>
  <c r="GD41" i="1"/>
  <c r="D70" i="1"/>
  <c r="E72" i="1"/>
  <c r="Z72" i="1"/>
  <c r="AA72" i="1"/>
  <c r="AM72" i="1"/>
  <c r="AN72" i="1"/>
  <c r="BD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M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R72" i="1"/>
  <c r="DS72" i="1"/>
  <c r="EE72" i="1"/>
  <c r="EF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AC74" i="1"/>
  <c r="CR74" i="1"/>
  <c r="Q74" i="1"/>
  <c r="AG74" i="1"/>
  <c r="CU74" i="1"/>
  <c r="T74" i="1"/>
  <c r="AH74" i="1"/>
  <c r="AI74" i="1"/>
  <c r="CW74" i="1" s="1"/>
  <c r="V74" i="1" s="1"/>
  <c r="AI91" i="1" s="1"/>
  <c r="AJ74" i="1"/>
  <c r="CS74" i="1"/>
  <c r="R74" i="1"/>
  <c r="CT74" i="1"/>
  <c r="S74" i="1"/>
  <c r="CV74" i="1"/>
  <c r="U74" i="1"/>
  <c r="CX74" i="1"/>
  <c r="W74" i="1"/>
  <c r="FR74" i="1"/>
  <c r="GL74" i="1"/>
  <c r="GO74" i="1"/>
  <c r="GP74" i="1"/>
  <c r="GV74" i="1"/>
  <c r="HC74" i="1"/>
  <c r="GX74" i="1"/>
  <c r="C75" i="1"/>
  <c r="D75" i="1"/>
  <c r="AC75" i="1"/>
  <c r="CQ75" i="1"/>
  <c r="P75" i="1"/>
  <c r="AE75" i="1"/>
  <c r="CS75" i="1"/>
  <c r="R75" i="1"/>
  <c r="AF75" i="1"/>
  <c r="CT75" i="1"/>
  <c r="S75" i="1"/>
  <c r="AG75" i="1"/>
  <c r="AH75" i="1"/>
  <c r="CV75" i="1"/>
  <c r="U75" i="1"/>
  <c r="AI75" i="1"/>
  <c r="CW75" i="1" s="1"/>
  <c r="V75" i="1" s="1"/>
  <c r="EA91" i="1" s="1"/>
  <c r="AJ75" i="1"/>
  <c r="CX75" i="1"/>
  <c r="W75" i="1"/>
  <c r="CU75" i="1"/>
  <c r="T75" i="1"/>
  <c r="FR75" i="1"/>
  <c r="GL75" i="1"/>
  <c r="GO75" i="1"/>
  <c r="GP75" i="1"/>
  <c r="GV75" i="1"/>
  <c r="HC75" i="1"/>
  <c r="GX75" i="1"/>
  <c r="I76" i="1"/>
  <c r="AE76" i="1"/>
  <c r="AD76" i="1"/>
  <c r="AF76" i="1"/>
  <c r="CT76" i="1"/>
  <c r="AG76" i="1"/>
  <c r="CU76" i="1"/>
  <c r="AH76" i="1"/>
  <c r="CV76" i="1"/>
  <c r="AI76" i="1"/>
  <c r="CW76" i="1"/>
  <c r="V76" i="1"/>
  <c r="AJ76" i="1"/>
  <c r="CS76" i="1"/>
  <c r="CX76" i="1"/>
  <c r="FR76" i="1"/>
  <c r="GL76" i="1"/>
  <c r="GO76" i="1"/>
  <c r="GP76" i="1"/>
  <c r="GV76" i="1"/>
  <c r="HC76" i="1"/>
  <c r="I77" i="1"/>
  <c r="AC77" i="1"/>
  <c r="CQ77" i="1"/>
  <c r="AE77" i="1"/>
  <c r="AF77" i="1"/>
  <c r="CT77" i="1"/>
  <c r="AG77" i="1"/>
  <c r="CU77" i="1"/>
  <c r="AH77" i="1"/>
  <c r="CV77" i="1"/>
  <c r="AI77" i="1"/>
  <c r="CW77" i="1"/>
  <c r="AJ77" i="1"/>
  <c r="CX77" i="1"/>
  <c r="FR77" i="1"/>
  <c r="GL77" i="1"/>
  <c r="GO77" i="1"/>
  <c r="GP77" i="1"/>
  <c r="GV77" i="1"/>
  <c r="HC77" i="1"/>
  <c r="I78" i="1"/>
  <c r="AE78" i="1"/>
  <c r="AD78" i="1"/>
  <c r="AF78" i="1"/>
  <c r="CT78" i="1"/>
  <c r="AG78" i="1"/>
  <c r="CU78" i="1"/>
  <c r="AH78" i="1"/>
  <c r="AI78" i="1"/>
  <c r="CW78" i="1"/>
  <c r="AJ78" i="1"/>
  <c r="CX78" i="1"/>
  <c r="CQ78" i="1"/>
  <c r="CS78" i="1"/>
  <c r="CV78" i="1"/>
  <c r="FR78" i="1"/>
  <c r="GL78" i="1"/>
  <c r="GO78" i="1"/>
  <c r="GP78" i="1"/>
  <c r="GV78" i="1"/>
  <c r="HC78" i="1"/>
  <c r="I79" i="1"/>
  <c r="AC79" i="1"/>
  <c r="AE79" i="1"/>
  <c r="CS79" i="1"/>
  <c r="AF79" i="1"/>
  <c r="AG79" i="1"/>
  <c r="CU79" i="1"/>
  <c r="AH79" i="1"/>
  <c r="CV79" i="1"/>
  <c r="AI79" i="1"/>
  <c r="CW79" i="1"/>
  <c r="AJ79" i="1"/>
  <c r="CQ79" i="1"/>
  <c r="CT79" i="1"/>
  <c r="CX79" i="1"/>
  <c r="FR79" i="1"/>
  <c r="GL79" i="1"/>
  <c r="GO79" i="1"/>
  <c r="GP79" i="1"/>
  <c r="GV79" i="1"/>
  <c r="HC79" i="1"/>
  <c r="I80" i="1"/>
  <c r="AD80" i="1"/>
  <c r="CR80" i="1"/>
  <c r="AE80" i="1"/>
  <c r="AF80" i="1"/>
  <c r="CT80" i="1"/>
  <c r="AG80" i="1"/>
  <c r="CU80" i="1"/>
  <c r="AH80" i="1"/>
  <c r="CV80" i="1"/>
  <c r="AI80" i="1"/>
  <c r="AJ80" i="1"/>
  <c r="CX80" i="1"/>
  <c r="CQ80" i="1"/>
  <c r="CS80" i="1"/>
  <c r="CW80" i="1"/>
  <c r="FR80" i="1"/>
  <c r="GL80" i="1"/>
  <c r="GO80" i="1"/>
  <c r="GP80" i="1"/>
  <c r="GV80" i="1"/>
  <c r="HC80" i="1"/>
  <c r="I81" i="1"/>
  <c r="GX81" i="1"/>
  <c r="AC81" i="1"/>
  <c r="CQ81" i="1"/>
  <c r="AE81" i="1"/>
  <c r="AF81" i="1"/>
  <c r="CT81" i="1"/>
  <c r="AG81" i="1"/>
  <c r="CU81" i="1"/>
  <c r="AH81" i="1"/>
  <c r="AI81" i="1"/>
  <c r="CW81" i="1"/>
  <c r="AJ81" i="1"/>
  <c r="CV81" i="1"/>
  <c r="U81" i="1"/>
  <c r="CX81" i="1"/>
  <c r="FR81" i="1"/>
  <c r="GL81" i="1"/>
  <c r="GO81" i="1"/>
  <c r="GP81" i="1"/>
  <c r="GV81" i="1"/>
  <c r="HC81" i="1"/>
  <c r="I82" i="1"/>
  <c r="AE82" i="1"/>
  <c r="AF82" i="1"/>
  <c r="CT82" i="1"/>
  <c r="AG82" i="1"/>
  <c r="CU82" i="1"/>
  <c r="AH82" i="1"/>
  <c r="AI82" i="1"/>
  <c r="CW82" i="1"/>
  <c r="AJ82" i="1"/>
  <c r="CX82" i="1"/>
  <c r="CQ82" i="1"/>
  <c r="CV82" i="1"/>
  <c r="FR82" i="1"/>
  <c r="GL82" i="1"/>
  <c r="GO82" i="1"/>
  <c r="GP82" i="1"/>
  <c r="GV82" i="1"/>
  <c r="HC82" i="1"/>
  <c r="I83" i="1"/>
  <c r="W83" i="1"/>
  <c r="AC83" i="1"/>
  <c r="AE83" i="1"/>
  <c r="CS83" i="1"/>
  <c r="AF83" i="1"/>
  <c r="AG83" i="1"/>
  <c r="AH83" i="1"/>
  <c r="CV83" i="1"/>
  <c r="AI83" i="1"/>
  <c r="CW83" i="1"/>
  <c r="AJ83" i="1"/>
  <c r="CQ83" i="1"/>
  <c r="CT83" i="1"/>
  <c r="CU83" i="1"/>
  <c r="CX83" i="1"/>
  <c r="FR83" i="1"/>
  <c r="GL83" i="1"/>
  <c r="GO83" i="1"/>
  <c r="GP83" i="1"/>
  <c r="GV83" i="1"/>
  <c r="HC83" i="1"/>
  <c r="I84" i="1"/>
  <c r="AE84" i="1"/>
  <c r="AF84" i="1"/>
  <c r="AG84" i="1"/>
  <c r="CU84" i="1"/>
  <c r="AH84" i="1"/>
  <c r="CV84" i="1"/>
  <c r="AI84" i="1"/>
  <c r="AJ84" i="1"/>
  <c r="CX84" i="1"/>
  <c r="CQ84" i="1"/>
  <c r="CT84" i="1"/>
  <c r="CW84" i="1"/>
  <c r="FR84" i="1"/>
  <c r="GL84" i="1"/>
  <c r="GO84" i="1"/>
  <c r="GP84" i="1"/>
  <c r="GV84" i="1"/>
  <c r="HC84" i="1"/>
  <c r="I85" i="1"/>
  <c r="AC85" i="1"/>
  <c r="CQ85" i="1"/>
  <c r="AE85" i="1"/>
  <c r="AD85" i="1"/>
  <c r="CR85" i="1"/>
  <c r="AF85" i="1"/>
  <c r="CT85" i="1"/>
  <c r="AG85" i="1"/>
  <c r="CU85" i="1"/>
  <c r="AH85" i="1"/>
  <c r="AI85" i="1"/>
  <c r="CW85" i="1"/>
  <c r="AJ85" i="1"/>
  <c r="CV85" i="1"/>
  <c r="CX85" i="1"/>
  <c r="FR85" i="1"/>
  <c r="GL85" i="1"/>
  <c r="GO85" i="1"/>
  <c r="GP85" i="1"/>
  <c r="GV85" i="1"/>
  <c r="HC85" i="1"/>
  <c r="GX85" i="1"/>
  <c r="I86" i="1"/>
  <c r="AE86" i="1"/>
  <c r="AF86" i="1"/>
  <c r="CT86" i="1"/>
  <c r="AG86" i="1"/>
  <c r="CU86" i="1"/>
  <c r="AH86" i="1"/>
  <c r="CV86" i="1"/>
  <c r="AI86" i="1"/>
  <c r="CW86" i="1"/>
  <c r="AJ86" i="1"/>
  <c r="CX86" i="1"/>
  <c r="CQ86" i="1"/>
  <c r="FR86" i="1"/>
  <c r="GL86" i="1"/>
  <c r="GO86" i="1"/>
  <c r="GP86" i="1"/>
  <c r="GV86" i="1"/>
  <c r="HC86" i="1"/>
  <c r="I87" i="1"/>
  <c r="AC87" i="1"/>
  <c r="CQ87" i="1"/>
  <c r="AE87" i="1"/>
  <c r="AD87" i="1"/>
  <c r="CR87" i="1"/>
  <c r="AF87" i="1"/>
  <c r="AG87" i="1"/>
  <c r="AH87" i="1"/>
  <c r="CV87" i="1"/>
  <c r="AI87" i="1"/>
  <c r="CW87" i="1"/>
  <c r="AJ87" i="1"/>
  <c r="CX87" i="1"/>
  <c r="CS87" i="1"/>
  <c r="CU87" i="1"/>
  <c r="FR87" i="1"/>
  <c r="GL87" i="1"/>
  <c r="GO87" i="1"/>
  <c r="GP87" i="1"/>
  <c r="GV87" i="1"/>
  <c r="HC87" i="1"/>
  <c r="C88" i="1"/>
  <c r="D88" i="1"/>
  <c r="AC88" i="1"/>
  <c r="CR88" i="1"/>
  <c r="Q88" i="1"/>
  <c r="AG88" i="1"/>
  <c r="AH88" i="1"/>
  <c r="CV88" i="1"/>
  <c r="U88" i="1"/>
  <c r="AI88" i="1"/>
  <c r="AJ88" i="1"/>
  <c r="CX88" i="1"/>
  <c r="W88" i="1"/>
  <c r="CQ88" i="1"/>
  <c r="P88" i="1"/>
  <c r="CS88" i="1"/>
  <c r="R88" i="1"/>
  <c r="CT88" i="1"/>
  <c r="S88" i="1"/>
  <c r="CU88" i="1"/>
  <c r="T88" i="1"/>
  <c r="CW88" i="1"/>
  <c r="V88" i="1"/>
  <c r="FR88" i="1"/>
  <c r="GL88" i="1"/>
  <c r="GO88" i="1"/>
  <c r="GP88" i="1"/>
  <c r="GV88" i="1"/>
  <c r="HC88" i="1"/>
  <c r="GX88" i="1"/>
  <c r="C89" i="1"/>
  <c r="D89" i="1"/>
  <c r="AC89" i="1"/>
  <c r="AE89" i="1"/>
  <c r="AF89" i="1"/>
  <c r="CT89" i="1"/>
  <c r="S89" i="1"/>
  <c r="AG89" i="1"/>
  <c r="CU89" i="1"/>
  <c r="T89" i="1"/>
  <c r="AH89" i="1"/>
  <c r="AI89" i="1"/>
  <c r="CW89" i="1"/>
  <c r="V89" i="1"/>
  <c r="AJ89" i="1"/>
  <c r="CX89" i="1"/>
  <c r="W89" i="1"/>
  <c r="CQ89" i="1"/>
  <c r="P89" i="1"/>
  <c r="CV89" i="1"/>
  <c r="U89" i="1"/>
  <c r="FR89" i="1"/>
  <c r="GL89" i="1"/>
  <c r="GO89" i="1"/>
  <c r="GP89" i="1"/>
  <c r="GV89" i="1"/>
  <c r="HC89" i="1"/>
  <c r="GX89" i="1"/>
  <c r="B91" i="1"/>
  <c r="B72" i="1"/>
  <c r="C91" i="1"/>
  <c r="C72" i="1"/>
  <c r="D91" i="1"/>
  <c r="D72" i="1"/>
  <c r="F91" i="1"/>
  <c r="F72" i="1"/>
  <c r="G91" i="1"/>
  <c r="G72" i="1"/>
  <c r="BC91" i="1"/>
  <c r="BX91" i="1"/>
  <c r="BX72" i="1"/>
  <c r="CK91" i="1"/>
  <c r="BB91" i="1"/>
  <c r="CL91" i="1"/>
  <c r="CL72" i="1"/>
  <c r="FP91" i="1"/>
  <c r="GC91" i="1"/>
  <c r="GD91" i="1"/>
  <c r="F107" i="1"/>
  <c r="D120" i="1"/>
  <c r="E122" i="1"/>
  <c r="Z122" i="1"/>
  <c r="AA122" i="1"/>
  <c r="AM122" i="1"/>
  <c r="AN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M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R122" i="1"/>
  <c r="DS122" i="1"/>
  <c r="EE122" i="1"/>
  <c r="EF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AC124" i="1"/>
  <c r="CQ124" i="1"/>
  <c r="P124" i="1"/>
  <c r="CR124" i="1"/>
  <c r="Q124" i="1"/>
  <c r="CT124" i="1"/>
  <c r="S124" i="1"/>
  <c r="AG124" i="1"/>
  <c r="AH124" i="1"/>
  <c r="CV124" i="1"/>
  <c r="U124" i="1"/>
  <c r="AI124" i="1"/>
  <c r="CW124" i="1" s="1"/>
  <c r="V124" i="1" s="1"/>
  <c r="AI141" i="1" s="1"/>
  <c r="AJ124" i="1"/>
  <c r="CX124" i="1"/>
  <c r="W124" i="1"/>
  <c r="CS124" i="1"/>
  <c r="R124" i="1"/>
  <c r="CU124" i="1"/>
  <c r="T124" i="1"/>
  <c r="FR124" i="1"/>
  <c r="GL124" i="1"/>
  <c r="GO124" i="1"/>
  <c r="GP124" i="1"/>
  <c r="GV124" i="1"/>
  <c r="HC124" i="1"/>
  <c r="GX124" i="1"/>
  <c r="C125" i="1"/>
  <c r="D125" i="1"/>
  <c r="AC125" i="1"/>
  <c r="CQ125" i="1"/>
  <c r="P125" i="1"/>
  <c r="AE125" i="1"/>
  <c r="AD125" i="1"/>
  <c r="AF125" i="1"/>
  <c r="CT125" i="1"/>
  <c r="S125" i="1"/>
  <c r="AG125" i="1"/>
  <c r="AH125" i="1"/>
  <c r="CV125" i="1"/>
  <c r="U125" i="1"/>
  <c r="AI125" i="1"/>
  <c r="CW125" i="1" s="1"/>
  <c r="V125" i="1" s="1"/>
  <c r="EA141" i="1" s="1"/>
  <c r="AJ125" i="1"/>
  <c r="CX125" i="1"/>
  <c r="W125" i="1"/>
  <c r="CU125" i="1"/>
  <c r="T125" i="1"/>
  <c r="FR125" i="1"/>
  <c r="GL125" i="1"/>
  <c r="GO125" i="1"/>
  <c r="GP125" i="1"/>
  <c r="GV125" i="1"/>
  <c r="HC125" i="1"/>
  <c r="GX125" i="1"/>
  <c r="I126" i="1"/>
  <c r="AE126" i="1"/>
  <c r="AF126" i="1"/>
  <c r="AG126" i="1"/>
  <c r="CU126" i="1"/>
  <c r="AH126" i="1"/>
  <c r="CV126" i="1"/>
  <c r="AI126" i="1"/>
  <c r="CW126" i="1"/>
  <c r="AJ126" i="1"/>
  <c r="CX126" i="1"/>
  <c r="CQ126" i="1"/>
  <c r="CT126" i="1"/>
  <c r="FR126" i="1"/>
  <c r="GL126" i="1"/>
  <c r="GO126" i="1"/>
  <c r="GP126" i="1"/>
  <c r="GV126" i="1"/>
  <c r="HC126" i="1"/>
  <c r="I127" i="1"/>
  <c r="AB127" i="1"/>
  <c r="AC127" i="1"/>
  <c r="AE127" i="1"/>
  <c r="AD127" i="1"/>
  <c r="CR127" i="1"/>
  <c r="AF127" i="1"/>
  <c r="CT127" i="1"/>
  <c r="AG127" i="1"/>
  <c r="CU127" i="1"/>
  <c r="AH127" i="1"/>
  <c r="AI127" i="1"/>
  <c r="CW127" i="1"/>
  <c r="AJ127" i="1"/>
  <c r="CX127" i="1"/>
  <c r="CQ127" i="1"/>
  <c r="CS127" i="1"/>
  <c r="CV127" i="1"/>
  <c r="FR127" i="1"/>
  <c r="GL127" i="1"/>
  <c r="GO127" i="1"/>
  <c r="GP127" i="1"/>
  <c r="GV127" i="1"/>
  <c r="HC127" i="1"/>
  <c r="I128" i="1"/>
  <c r="AE128" i="1"/>
  <c r="AF128" i="1"/>
  <c r="AG128" i="1"/>
  <c r="CU128" i="1"/>
  <c r="AH128" i="1"/>
  <c r="CV128" i="1"/>
  <c r="AI128" i="1"/>
  <c r="CW128" i="1"/>
  <c r="AJ128" i="1"/>
  <c r="CQ128" i="1"/>
  <c r="CT128" i="1"/>
  <c r="CX128" i="1"/>
  <c r="FR128" i="1"/>
  <c r="GL128" i="1"/>
  <c r="GO128" i="1"/>
  <c r="GP128" i="1"/>
  <c r="GV128" i="1"/>
  <c r="HC128" i="1"/>
  <c r="I129" i="1"/>
  <c r="AC129" i="1"/>
  <c r="AD129" i="1"/>
  <c r="CR129" i="1"/>
  <c r="AE129" i="1"/>
  <c r="CS129" i="1"/>
  <c r="AF129" i="1"/>
  <c r="CT129" i="1"/>
  <c r="AG129" i="1"/>
  <c r="CU129" i="1"/>
  <c r="AH129" i="1"/>
  <c r="CV129" i="1"/>
  <c r="AI129" i="1"/>
  <c r="AJ129" i="1"/>
  <c r="CX129" i="1"/>
  <c r="W129" i="1"/>
  <c r="CW129" i="1"/>
  <c r="FR129" i="1"/>
  <c r="GL129" i="1"/>
  <c r="GO129" i="1"/>
  <c r="GP129" i="1"/>
  <c r="GV129" i="1"/>
  <c r="HC129" i="1"/>
  <c r="I130" i="1"/>
  <c r="CQ130" i="1"/>
  <c r="AE130" i="1"/>
  <c r="AD130" i="1"/>
  <c r="CR130" i="1"/>
  <c r="AF130" i="1"/>
  <c r="CT130" i="1"/>
  <c r="AG130" i="1"/>
  <c r="CU130" i="1"/>
  <c r="AH130" i="1"/>
  <c r="AI130" i="1"/>
  <c r="AJ130" i="1"/>
  <c r="CX130" i="1"/>
  <c r="CS130" i="1"/>
  <c r="CV130" i="1"/>
  <c r="CW130" i="1"/>
  <c r="FR130" i="1"/>
  <c r="GL130" i="1"/>
  <c r="GO130" i="1"/>
  <c r="GP130" i="1"/>
  <c r="GV130" i="1"/>
  <c r="HC130" i="1"/>
  <c r="I131" i="1"/>
  <c r="V131" i="1"/>
  <c r="AC131" i="1"/>
  <c r="AE131" i="1"/>
  <c r="AF131" i="1"/>
  <c r="CT131" i="1"/>
  <c r="AG131" i="1"/>
  <c r="AH131" i="1"/>
  <c r="AI131" i="1"/>
  <c r="CW131" i="1"/>
  <c r="AJ131" i="1"/>
  <c r="CX131" i="1"/>
  <c r="CQ131" i="1"/>
  <c r="CU131" i="1"/>
  <c r="CV131" i="1"/>
  <c r="FR131" i="1"/>
  <c r="GL131" i="1"/>
  <c r="GO131" i="1"/>
  <c r="GP131" i="1"/>
  <c r="GV131" i="1"/>
  <c r="HC131" i="1"/>
  <c r="I132" i="1"/>
  <c r="AE132" i="1"/>
  <c r="CS132" i="1"/>
  <c r="AF132" i="1"/>
  <c r="AG132" i="1"/>
  <c r="AH132" i="1"/>
  <c r="CV132" i="1"/>
  <c r="AI132" i="1"/>
  <c r="CW132" i="1"/>
  <c r="AJ132" i="1"/>
  <c r="CX132" i="1"/>
  <c r="CQ132" i="1"/>
  <c r="CT132" i="1"/>
  <c r="CU132" i="1"/>
  <c r="FR132" i="1"/>
  <c r="GL132" i="1"/>
  <c r="GO132" i="1"/>
  <c r="GP132" i="1"/>
  <c r="GV132" i="1"/>
  <c r="HC132" i="1"/>
  <c r="I133" i="1"/>
  <c r="AC133" i="1"/>
  <c r="CQ133" i="1"/>
  <c r="AE133" i="1"/>
  <c r="AF133" i="1"/>
  <c r="AG133" i="1"/>
  <c r="CU133" i="1"/>
  <c r="AH133" i="1"/>
  <c r="CV133" i="1"/>
  <c r="AI133" i="1"/>
  <c r="CW133" i="1"/>
  <c r="AJ133" i="1"/>
  <c r="CT133" i="1"/>
  <c r="CX133" i="1"/>
  <c r="FR133" i="1"/>
  <c r="GL133" i="1"/>
  <c r="GO133" i="1"/>
  <c r="GP133" i="1"/>
  <c r="GV133" i="1"/>
  <c r="HC133" i="1"/>
  <c r="I134" i="1"/>
  <c r="CQ134" i="1"/>
  <c r="AE134" i="1"/>
  <c r="AD134" i="1"/>
  <c r="CR134" i="1"/>
  <c r="AF134" i="1"/>
  <c r="CT134" i="1"/>
  <c r="AG134" i="1"/>
  <c r="CU134" i="1"/>
  <c r="AH134" i="1"/>
  <c r="AI134" i="1"/>
  <c r="AJ134" i="1"/>
  <c r="CS134" i="1"/>
  <c r="CV134" i="1"/>
  <c r="CW134" i="1"/>
  <c r="CX134" i="1"/>
  <c r="FR134" i="1"/>
  <c r="GL134" i="1"/>
  <c r="GO134" i="1"/>
  <c r="GP134" i="1"/>
  <c r="GV134" i="1"/>
  <c r="HC134" i="1"/>
  <c r="I135" i="1"/>
  <c r="U135" i="1"/>
  <c r="AC135" i="1"/>
  <c r="AE135" i="1"/>
  <c r="AD135" i="1"/>
  <c r="AF135" i="1"/>
  <c r="CT135" i="1"/>
  <c r="AG135" i="1"/>
  <c r="CU135" i="1"/>
  <c r="AH135" i="1"/>
  <c r="AI135" i="1"/>
  <c r="CW135" i="1"/>
  <c r="AJ135" i="1"/>
  <c r="CX135" i="1"/>
  <c r="CQ135" i="1"/>
  <c r="CV135" i="1"/>
  <c r="FR135" i="1"/>
  <c r="GL135" i="1"/>
  <c r="GO135" i="1"/>
  <c r="GP135" i="1"/>
  <c r="GV135" i="1"/>
  <c r="HC135" i="1"/>
  <c r="I136" i="1"/>
  <c r="AD136" i="1"/>
  <c r="AE136" i="1"/>
  <c r="CS136" i="1"/>
  <c r="AF136" i="1"/>
  <c r="CT136" i="1"/>
  <c r="AG136" i="1"/>
  <c r="AH136" i="1"/>
  <c r="CV136" i="1"/>
  <c r="AI136" i="1"/>
  <c r="CW136" i="1"/>
  <c r="AJ136" i="1"/>
  <c r="CX136" i="1"/>
  <c r="CQ136" i="1"/>
  <c r="CR136" i="1"/>
  <c r="CU136" i="1"/>
  <c r="FR136" i="1"/>
  <c r="GL136" i="1"/>
  <c r="GO136" i="1"/>
  <c r="GP136" i="1"/>
  <c r="GV136" i="1"/>
  <c r="HC136" i="1"/>
  <c r="I137" i="1"/>
  <c r="AC137" i="1"/>
  <c r="AE137" i="1"/>
  <c r="AF137" i="1"/>
  <c r="AG137" i="1"/>
  <c r="CU137" i="1"/>
  <c r="AH137" i="1"/>
  <c r="CV137" i="1"/>
  <c r="AI137" i="1"/>
  <c r="AJ137" i="1"/>
  <c r="CX137" i="1"/>
  <c r="CQ137" i="1"/>
  <c r="CT137" i="1"/>
  <c r="CW137" i="1"/>
  <c r="FR137" i="1"/>
  <c r="GL137" i="1"/>
  <c r="GO137" i="1"/>
  <c r="GP137" i="1"/>
  <c r="GV137" i="1"/>
  <c r="HC137" i="1"/>
  <c r="C138" i="1"/>
  <c r="D138" i="1"/>
  <c r="AC138" i="1"/>
  <c r="CT138" i="1"/>
  <c r="S138" i="1"/>
  <c r="AG138" i="1"/>
  <c r="CU138" i="1"/>
  <c r="T138" i="1"/>
  <c r="AH138" i="1"/>
  <c r="AI138" i="1"/>
  <c r="CW138" i="1"/>
  <c r="V138" i="1"/>
  <c r="AJ138" i="1"/>
  <c r="CX138" i="1"/>
  <c r="W138" i="1"/>
  <c r="CQ138" i="1"/>
  <c r="P138" i="1"/>
  <c r="CR138" i="1"/>
  <c r="Q138" i="1"/>
  <c r="CS138" i="1"/>
  <c r="R138" i="1"/>
  <c r="CV138" i="1"/>
  <c r="U138" i="1"/>
  <c r="FR138" i="1"/>
  <c r="GL138" i="1"/>
  <c r="GO138" i="1"/>
  <c r="GP138" i="1"/>
  <c r="GV138" i="1"/>
  <c r="HC138" i="1"/>
  <c r="GX138" i="1"/>
  <c r="C139" i="1"/>
  <c r="D139" i="1"/>
  <c r="AC139" i="1"/>
  <c r="AE139" i="1"/>
  <c r="AF139" i="1"/>
  <c r="AG139" i="1"/>
  <c r="CU139" i="1"/>
  <c r="T139" i="1"/>
  <c r="AH139" i="1"/>
  <c r="CV139" i="1"/>
  <c r="U139" i="1"/>
  <c r="AI139" i="1"/>
  <c r="AJ139" i="1"/>
  <c r="CQ139" i="1"/>
  <c r="P139" i="1"/>
  <c r="CT139" i="1"/>
  <c r="S139" i="1"/>
  <c r="CW139" i="1"/>
  <c r="V139" i="1"/>
  <c r="CX139" i="1"/>
  <c r="W139" i="1"/>
  <c r="FR139" i="1"/>
  <c r="GL139" i="1"/>
  <c r="GO139" i="1"/>
  <c r="GP139" i="1"/>
  <c r="GV139" i="1"/>
  <c r="HC139" i="1"/>
  <c r="GX139" i="1"/>
  <c r="B141" i="1"/>
  <c r="B122" i="1"/>
  <c r="C141" i="1"/>
  <c r="C122" i="1"/>
  <c r="D141" i="1"/>
  <c r="D122" i="1"/>
  <c r="F141" i="1"/>
  <c r="F122" i="1"/>
  <c r="G141" i="1"/>
  <c r="G122" i="1"/>
  <c r="AO141" i="1"/>
  <c r="BX141" i="1"/>
  <c r="BX122" i="1"/>
  <c r="CK141" i="1"/>
  <c r="CK122" i="1"/>
  <c r="CL141" i="1"/>
  <c r="CL122" i="1"/>
  <c r="EG141" i="1"/>
  <c r="P145" i="1"/>
  <c r="EU141" i="1"/>
  <c r="FP141" i="1"/>
  <c r="FP122" i="1"/>
  <c r="GC141" i="1"/>
  <c r="GD141" i="1"/>
  <c r="GD122" i="1"/>
  <c r="D170" i="1"/>
  <c r="E172" i="1"/>
  <c r="Z172" i="1"/>
  <c r="AA172" i="1"/>
  <c r="AM172" i="1"/>
  <c r="AN172" i="1"/>
  <c r="BD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M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V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E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AC174" i="1"/>
  <c r="CQ174" i="1"/>
  <c r="P174" i="1"/>
  <c r="CR174" i="1"/>
  <c r="Q174" i="1"/>
  <c r="CT174" i="1"/>
  <c r="S174" i="1"/>
  <c r="AG174" i="1"/>
  <c r="AH174" i="1"/>
  <c r="CV174" i="1"/>
  <c r="U174" i="1"/>
  <c r="AI174" i="1"/>
  <c r="CW174" i="1" s="1"/>
  <c r="V174" i="1" s="1"/>
  <c r="AI191" i="1" s="1"/>
  <c r="AJ174" i="1"/>
  <c r="CX174" i="1"/>
  <c r="W174" i="1"/>
  <c r="CS174" i="1"/>
  <c r="R174" i="1"/>
  <c r="CU174" i="1"/>
  <c r="T174" i="1"/>
  <c r="FR174" i="1"/>
  <c r="GL174" i="1"/>
  <c r="GO174" i="1"/>
  <c r="GP174" i="1"/>
  <c r="GV174" i="1"/>
  <c r="GX174" i="1"/>
  <c r="HC174" i="1"/>
  <c r="C175" i="1"/>
  <c r="D175" i="1"/>
  <c r="AC175" i="1"/>
  <c r="CQ175" i="1"/>
  <c r="P175" i="1"/>
  <c r="AE175" i="1"/>
  <c r="AD175" i="1"/>
  <c r="CR175" i="1"/>
  <c r="Q175" i="1"/>
  <c r="AF175" i="1"/>
  <c r="CT175" i="1"/>
  <c r="S175" i="1"/>
  <c r="AG175" i="1"/>
  <c r="AH175" i="1"/>
  <c r="CV175" i="1"/>
  <c r="U175" i="1"/>
  <c r="AI175" i="1"/>
  <c r="CW175" i="1" s="1"/>
  <c r="V175" i="1" s="1"/>
  <c r="EA191" i="1" s="1"/>
  <c r="AJ175" i="1"/>
  <c r="CX175" i="1"/>
  <c r="W175" i="1"/>
  <c r="CU175" i="1"/>
  <c r="T175" i="1"/>
  <c r="FR175" i="1"/>
  <c r="GL175" i="1"/>
  <c r="GO175" i="1"/>
  <c r="GP175" i="1"/>
  <c r="GV175" i="1"/>
  <c r="HC175" i="1"/>
  <c r="GX175" i="1"/>
  <c r="I176" i="1"/>
  <c r="CQ176" i="1"/>
  <c r="AE176" i="1"/>
  <c r="AD176" i="1"/>
  <c r="CR176" i="1"/>
  <c r="AF176" i="1"/>
  <c r="AG176" i="1"/>
  <c r="CU176" i="1"/>
  <c r="AH176" i="1"/>
  <c r="CV176" i="1"/>
  <c r="AI176" i="1"/>
  <c r="CW176" i="1"/>
  <c r="AJ176" i="1"/>
  <c r="CX176" i="1"/>
  <c r="CT176" i="1"/>
  <c r="FR176" i="1"/>
  <c r="GL176" i="1"/>
  <c r="GO176" i="1"/>
  <c r="GP176" i="1"/>
  <c r="GV176" i="1"/>
  <c r="HC176" i="1"/>
  <c r="I177" i="1"/>
  <c r="AC177" i="1"/>
  <c r="AE177" i="1"/>
  <c r="AD177" i="1"/>
  <c r="AF177" i="1"/>
  <c r="CT177" i="1"/>
  <c r="AG177" i="1"/>
  <c r="CU177" i="1"/>
  <c r="AH177" i="1"/>
  <c r="CV177" i="1"/>
  <c r="AI177" i="1"/>
  <c r="CW177" i="1"/>
  <c r="AJ177" i="1"/>
  <c r="CX177" i="1"/>
  <c r="CQ177" i="1"/>
  <c r="FR177" i="1"/>
  <c r="GL177" i="1"/>
  <c r="GO177" i="1"/>
  <c r="GP177" i="1"/>
  <c r="GV177" i="1"/>
  <c r="HC177" i="1"/>
  <c r="I178" i="1"/>
  <c r="AE178" i="1"/>
  <c r="AF178" i="1"/>
  <c r="AG178" i="1"/>
  <c r="CU178" i="1"/>
  <c r="AH178" i="1"/>
  <c r="CV178" i="1"/>
  <c r="AI178" i="1"/>
  <c r="CW178" i="1"/>
  <c r="AJ178" i="1"/>
  <c r="CQ178" i="1"/>
  <c r="CT178" i="1"/>
  <c r="CX178" i="1"/>
  <c r="FR178" i="1"/>
  <c r="GL178" i="1"/>
  <c r="GO178" i="1"/>
  <c r="GP178" i="1"/>
  <c r="GV178" i="1"/>
  <c r="HC178" i="1"/>
  <c r="I179" i="1"/>
  <c r="AC179" i="1"/>
  <c r="AD179" i="1"/>
  <c r="CR179" i="1"/>
  <c r="AE179" i="1"/>
  <c r="CS179" i="1"/>
  <c r="AF179" i="1"/>
  <c r="CT179" i="1"/>
  <c r="S179" i="1"/>
  <c r="AG179" i="1"/>
  <c r="CU179" i="1"/>
  <c r="AH179" i="1"/>
  <c r="CV179" i="1"/>
  <c r="AI179" i="1"/>
  <c r="AJ179" i="1"/>
  <c r="CX179" i="1"/>
  <c r="W179" i="1"/>
  <c r="CW179" i="1"/>
  <c r="FR179" i="1"/>
  <c r="GL179" i="1"/>
  <c r="GO179" i="1"/>
  <c r="GP179" i="1"/>
  <c r="GV179" i="1"/>
  <c r="HC179" i="1"/>
  <c r="I180" i="1"/>
  <c r="CQ180" i="1"/>
  <c r="AE180" i="1"/>
  <c r="AD180" i="1"/>
  <c r="CR180" i="1"/>
  <c r="AF180" i="1"/>
  <c r="CT180" i="1"/>
  <c r="AG180" i="1"/>
  <c r="CU180" i="1"/>
  <c r="AH180" i="1"/>
  <c r="CV180" i="1"/>
  <c r="AI180" i="1"/>
  <c r="CW180" i="1"/>
  <c r="AJ180" i="1"/>
  <c r="CX180" i="1"/>
  <c r="FR180" i="1"/>
  <c r="GL180" i="1"/>
  <c r="GO180" i="1"/>
  <c r="GP180" i="1"/>
  <c r="GV180" i="1"/>
  <c r="HC180" i="1"/>
  <c r="I181" i="1"/>
  <c r="AC181" i="1"/>
  <c r="AE181" i="1"/>
  <c r="AD181" i="1"/>
  <c r="AF181" i="1"/>
  <c r="CT181" i="1"/>
  <c r="AG181" i="1"/>
  <c r="CU181" i="1"/>
  <c r="AH181" i="1"/>
  <c r="CV181" i="1"/>
  <c r="AI181" i="1"/>
  <c r="CW181" i="1"/>
  <c r="AJ181" i="1"/>
  <c r="CX181" i="1"/>
  <c r="CQ181" i="1"/>
  <c r="FR181" i="1"/>
  <c r="GL181" i="1"/>
  <c r="GO181" i="1"/>
  <c r="GP181" i="1"/>
  <c r="GV181" i="1"/>
  <c r="HC181" i="1"/>
  <c r="I182" i="1"/>
  <c r="AE182" i="1"/>
  <c r="CS182" i="1"/>
  <c r="AF182" i="1"/>
  <c r="AG182" i="1"/>
  <c r="CU182" i="1"/>
  <c r="AH182" i="1"/>
  <c r="CV182" i="1"/>
  <c r="AI182" i="1"/>
  <c r="CW182" i="1"/>
  <c r="AJ182" i="1"/>
  <c r="CX182" i="1"/>
  <c r="CQ182" i="1"/>
  <c r="CT182" i="1"/>
  <c r="FR182" i="1"/>
  <c r="GL182" i="1"/>
  <c r="GO182" i="1"/>
  <c r="GP182" i="1"/>
  <c r="GV182" i="1"/>
  <c r="HC182" i="1"/>
  <c r="I183" i="1"/>
  <c r="AC183" i="1"/>
  <c r="CQ183" i="1"/>
  <c r="AE183" i="1"/>
  <c r="AD183" i="1"/>
  <c r="CR183" i="1"/>
  <c r="AF183" i="1"/>
  <c r="CT183" i="1"/>
  <c r="AG183" i="1"/>
  <c r="CU183" i="1"/>
  <c r="AH183" i="1"/>
  <c r="CV183" i="1"/>
  <c r="AI183" i="1"/>
  <c r="CW183" i="1"/>
  <c r="AJ183" i="1"/>
  <c r="CX183" i="1"/>
  <c r="FR183" i="1"/>
  <c r="GL183" i="1"/>
  <c r="GO183" i="1"/>
  <c r="GP183" i="1"/>
  <c r="GV183" i="1"/>
  <c r="HC183" i="1"/>
  <c r="I184" i="1"/>
  <c r="CQ184" i="1"/>
  <c r="AE184" i="1"/>
  <c r="AF184" i="1"/>
  <c r="CT184" i="1"/>
  <c r="AG184" i="1"/>
  <c r="CU184" i="1"/>
  <c r="AH184" i="1"/>
  <c r="CV184" i="1"/>
  <c r="AI184" i="1"/>
  <c r="CW184" i="1"/>
  <c r="AJ184" i="1"/>
  <c r="CX184" i="1"/>
  <c r="FR184" i="1"/>
  <c r="GL184" i="1"/>
  <c r="GO184" i="1"/>
  <c r="GP184" i="1"/>
  <c r="GV184" i="1"/>
  <c r="HC184" i="1"/>
  <c r="I185" i="1"/>
  <c r="AC185" i="1"/>
  <c r="AE185" i="1"/>
  <c r="AF185" i="1"/>
  <c r="CT185" i="1"/>
  <c r="AG185" i="1"/>
  <c r="AH185" i="1"/>
  <c r="AI185" i="1"/>
  <c r="CW185" i="1"/>
  <c r="V185" i="1"/>
  <c r="AJ185" i="1"/>
  <c r="CX185" i="1"/>
  <c r="CQ185" i="1"/>
  <c r="CU185" i="1"/>
  <c r="T185" i="1"/>
  <c r="CV185" i="1"/>
  <c r="FR185" i="1"/>
  <c r="GL185" i="1"/>
  <c r="GO185" i="1"/>
  <c r="GP185" i="1"/>
  <c r="GV185" i="1"/>
  <c r="HC185" i="1"/>
  <c r="GX185" i="1"/>
  <c r="I186" i="1"/>
  <c r="AD186" i="1"/>
  <c r="AE186" i="1"/>
  <c r="AF186" i="1"/>
  <c r="CT186" i="1"/>
  <c r="AG186" i="1"/>
  <c r="AH186" i="1"/>
  <c r="CV186" i="1"/>
  <c r="AI186" i="1"/>
  <c r="AJ186" i="1"/>
  <c r="CQ186" i="1"/>
  <c r="CS186" i="1"/>
  <c r="CU186" i="1"/>
  <c r="CW186" i="1"/>
  <c r="CX186" i="1"/>
  <c r="FR186" i="1"/>
  <c r="GL186" i="1"/>
  <c r="GO186" i="1"/>
  <c r="GP186" i="1"/>
  <c r="GV186" i="1"/>
  <c r="HC186" i="1"/>
  <c r="I187" i="1"/>
  <c r="AC187" i="1"/>
  <c r="CQ187" i="1"/>
  <c r="AE187" i="1"/>
  <c r="AD187" i="1"/>
  <c r="CR187" i="1"/>
  <c r="AF187" i="1"/>
  <c r="CT187" i="1"/>
  <c r="S187" i="1"/>
  <c r="AG187" i="1"/>
  <c r="CU187" i="1"/>
  <c r="AH187" i="1"/>
  <c r="CV187" i="1"/>
  <c r="AI187" i="1"/>
  <c r="CW187" i="1"/>
  <c r="AJ187" i="1"/>
  <c r="CX187" i="1"/>
  <c r="FR187" i="1"/>
  <c r="GL187" i="1"/>
  <c r="GO187" i="1"/>
  <c r="GP187" i="1"/>
  <c r="GV187" i="1"/>
  <c r="HC187" i="1"/>
  <c r="GX187" i="1"/>
  <c r="C188" i="1"/>
  <c r="D188" i="1"/>
  <c r="AC188" i="1"/>
  <c r="CQ188" i="1"/>
  <c r="P188" i="1"/>
  <c r="CS188" i="1"/>
  <c r="R188" i="1"/>
  <c r="AG188" i="1"/>
  <c r="AH188" i="1"/>
  <c r="CV188" i="1"/>
  <c r="U188" i="1"/>
  <c r="AI188" i="1"/>
  <c r="CW188" i="1"/>
  <c r="V188" i="1"/>
  <c r="AJ188" i="1"/>
  <c r="CT188" i="1"/>
  <c r="S188" i="1"/>
  <c r="CU188" i="1"/>
  <c r="T188" i="1"/>
  <c r="CX188" i="1"/>
  <c r="W188" i="1"/>
  <c r="FR188" i="1"/>
  <c r="GL188" i="1"/>
  <c r="GO188" i="1"/>
  <c r="GP188" i="1"/>
  <c r="GV188" i="1"/>
  <c r="HC188" i="1"/>
  <c r="GX188" i="1"/>
  <c r="C189" i="1"/>
  <c r="D189" i="1"/>
  <c r="AC189" i="1"/>
  <c r="AE189" i="1"/>
  <c r="AD189" i="1"/>
  <c r="CR189" i="1"/>
  <c r="Q189" i="1"/>
  <c r="AF189" i="1"/>
  <c r="CT189" i="1"/>
  <c r="S189" i="1"/>
  <c r="AG189" i="1"/>
  <c r="CU189" i="1"/>
  <c r="T189" i="1"/>
  <c r="AH189" i="1"/>
  <c r="AI189" i="1"/>
  <c r="CW189" i="1"/>
  <c r="V189" i="1"/>
  <c r="AJ189" i="1"/>
  <c r="CX189" i="1"/>
  <c r="W189" i="1"/>
  <c r="CS189" i="1"/>
  <c r="R189" i="1"/>
  <c r="CV189" i="1"/>
  <c r="U189" i="1"/>
  <c r="FR189" i="1"/>
  <c r="GL189" i="1"/>
  <c r="GO189" i="1"/>
  <c r="GP189" i="1"/>
  <c r="GV189" i="1"/>
  <c r="HC189" i="1"/>
  <c r="GX189" i="1"/>
  <c r="B191" i="1"/>
  <c r="B172" i="1"/>
  <c r="C191" i="1"/>
  <c r="C172" i="1"/>
  <c r="D191" i="1"/>
  <c r="D172" i="1"/>
  <c r="F191" i="1"/>
  <c r="F172" i="1"/>
  <c r="G191" i="1"/>
  <c r="G172" i="1"/>
  <c r="BX191" i="1"/>
  <c r="CK191" i="1"/>
  <c r="CK172" i="1"/>
  <c r="CL191" i="1"/>
  <c r="FP191" i="1"/>
  <c r="FP172" i="1"/>
  <c r="GC191" i="1"/>
  <c r="GC172" i="1"/>
  <c r="GD191" i="1"/>
  <c r="EU191" i="1"/>
  <c r="D220" i="1"/>
  <c r="E222" i="1"/>
  <c r="Z222" i="1"/>
  <c r="AA222" i="1"/>
  <c r="AM222" i="1"/>
  <c r="AN222" i="1"/>
  <c r="BD222" i="1"/>
  <c r="BE222" i="1"/>
  <c r="BF222" i="1"/>
  <c r="BG222" i="1"/>
  <c r="BH222" i="1"/>
  <c r="BI222" i="1"/>
  <c r="BJ222" i="1"/>
  <c r="BK222" i="1"/>
  <c r="BL222" i="1"/>
  <c r="BM222" i="1"/>
  <c r="BN222" i="1"/>
  <c r="BO222" i="1"/>
  <c r="BP222" i="1"/>
  <c r="BQ222" i="1"/>
  <c r="BR222" i="1"/>
  <c r="BS222" i="1"/>
  <c r="BT222" i="1"/>
  <c r="BU222" i="1"/>
  <c r="BV222" i="1"/>
  <c r="BW222" i="1"/>
  <c r="CK222" i="1"/>
  <c r="CM222" i="1"/>
  <c r="CN222" i="1"/>
  <c r="CO222" i="1"/>
  <c r="CP222" i="1"/>
  <c r="CQ222" i="1"/>
  <c r="CR222" i="1"/>
  <c r="CS222" i="1"/>
  <c r="CT222" i="1"/>
  <c r="CU222" i="1"/>
  <c r="CV222" i="1"/>
  <c r="CW222" i="1"/>
  <c r="CX222" i="1"/>
  <c r="CY222" i="1"/>
  <c r="CZ222" i="1"/>
  <c r="DA222" i="1"/>
  <c r="DB222" i="1"/>
  <c r="DC222" i="1"/>
  <c r="DD222" i="1"/>
  <c r="DE222" i="1"/>
  <c r="DF222" i="1"/>
  <c r="DR222" i="1"/>
  <c r="DS222" i="1"/>
  <c r="EE222" i="1"/>
  <c r="EF222" i="1"/>
  <c r="EV222" i="1"/>
  <c r="EW222" i="1"/>
  <c r="EX222" i="1"/>
  <c r="EY222" i="1"/>
  <c r="EZ222" i="1"/>
  <c r="FA222" i="1"/>
  <c r="FB222" i="1"/>
  <c r="FC222" i="1"/>
  <c r="FD222" i="1"/>
  <c r="FE222" i="1"/>
  <c r="FF222" i="1"/>
  <c r="FG222" i="1"/>
  <c r="FH222" i="1"/>
  <c r="FI222" i="1"/>
  <c r="FJ222" i="1"/>
  <c r="FK222" i="1"/>
  <c r="FL222" i="1"/>
  <c r="FM222" i="1"/>
  <c r="FN222" i="1"/>
  <c r="FO222" i="1"/>
  <c r="GE222" i="1"/>
  <c r="GF222" i="1"/>
  <c r="GG222" i="1"/>
  <c r="GH222" i="1"/>
  <c r="GI222" i="1"/>
  <c r="GJ222" i="1"/>
  <c r="GK222" i="1"/>
  <c r="GL222" i="1"/>
  <c r="GM222" i="1"/>
  <c r="GN222" i="1"/>
  <c r="GO222" i="1"/>
  <c r="GP222" i="1"/>
  <c r="GQ222" i="1"/>
  <c r="GR222" i="1"/>
  <c r="GS222" i="1"/>
  <c r="GT222" i="1"/>
  <c r="GU222" i="1"/>
  <c r="GV222" i="1"/>
  <c r="GW222" i="1"/>
  <c r="GX222" i="1"/>
  <c r="C224" i="1"/>
  <c r="D224" i="1"/>
  <c r="AC224" i="1"/>
  <c r="CQ224" i="1"/>
  <c r="P224" i="1"/>
  <c r="AG224" i="1"/>
  <c r="AH224" i="1"/>
  <c r="AI224" i="1"/>
  <c r="CW224" i="1" s="1"/>
  <c r="V224" i="1" s="1"/>
  <c r="AI241" i="1" s="1"/>
  <c r="AJ224" i="1"/>
  <c r="CX224" i="1"/>
  <c r="W224" i="1"/>
  <c r="CT224" i="1"/>
  <c r="S224" i="1"/>
  <c r="CU224" i="1"/>
  <c r="T224" i="1"/>
  <c r="CV224" i="1"/>
  <c r="U224" i="1"/>
  <c r="FR224" i="1"/>
  <c r="GL224" i="1"/>
  <c r="GO224" i="1"/>
  <c r="GP224" i="1"/>
  <c r="GV224" i="1"/>
  <c r="HC224" i="1"/>
  <c r="GX224" i="1"/>
  <c r="C225" i="1"/>
  <c r="D225" i="1"/>
  <c r="AC225" i="1"/>
  <c r="CQ225" i="1"/>
  <c r="P225" i="1"/>
  <c r="AE225" i="1"/>
  <c r="AD225" i="1"/>
  <c r="CR225" i="1"/>
  <c r="Q225" i="1"/>
  <c r="AF225" i="1"/>
  <c r="CT225" i="1"/>
  <c r="S225" i="1"/>
  <c r="AG225" i="1"/>
  <c r="CU225" i="1"/>
  <c r="T225" i="1"/>
  <c r="AH225" i="1"/>
  <c r="CV225" i="1"/>
  <c r="U225" i="1"/>
  <c r="AI225" i="1"/>
  <c r="CW225" i="1" s="1"/>
  <c r="V225" i="1" s="1"/>
  <c r="EA241" i="1" s="1"/>
  <c r="AJ225" i="1"/>
  <c r="CX225" i="1"/>
  <c r="W225" i="1"/>
  <c r="FR225" i="1"/>
  <c r="GL225" i="1"/>
  <c r="GO225" i="1"/>
  <c r="GP225" i="1"/>
  <c r="GV225" i="1"/>
  <c r="HC225" i="1"/>
  <c r="GX225" i="1"/>
  <c r="I226" i="1"/>
  <c r="AE226" i="1"/>
  <c r="AD226" i="1"/>
  <c r="AF226" i="1"/>
  <c r="CT226" i="1"/>
  <c r="AG226" i="1"/>
  <c r="CU226" i="1"/>
  <c r="AH226" i="1"/>
  <c r="CV226" i="1"/>
  <c r="AI226" i="1"/>
  <c r="AJ226" i="1"/>
  <c r="CX226" i="1"/>
  <c r="CQ226" i="1"/>
  <c r="CW226" i="1"/>
  <c r="FR226" i="1"/>
  <c r="GL226" i="1"/>
  <c r="GO226" i="1"/>
  <c r="GP226" i="1"/>
  <c r="GV226" i="1"/>
  <c r="HC226" i="1"/>
  <c r="I227" i="1"/>
  <c r="AC227" i="1"/>
  <c r="CQ227" i="1"/>
  <c r="AE227" i="1"/>
  <c r="AF227" i="1"/>
  <c r="AG227" i="1"/>
  <c r="CU227" i="1"/>
  <c r="AH227" i="1"/>
  <c r="CV227" i="1"/>
  <c r="AI227" i="1"/>
  <c r="CW227" i="1"/>
  <c r="AJ227" i="1"/>
  <c r="CX227" i="1"/>
  <c r="CT227" i="1"/>
  <c r="FR227" i="1"/>
  <c r="GL227" i="1"/>
  <c r="GO227" i="1"/>
  <c r="GP227" i="1"/>
  <c r="GV227" i="1"/>
  <c r="HC227" i="1"/>
  <c r="I228" i="1"/>
  <c r="AD228" i="1"/>
  <c r="CR228" i="1"/>
  <c r="AE228" i="1"/>
  <c r="AF228" i="1"/>
  <c r="CT228" i="1"/>
  <c r="S228" i="1"/>
  <c r="AG228" i="1"/>
  <c r="AH228" i="1"/>
  <c r="CV228" i="1"/>
  <c r="AI228" i="1"/>
  <c r="AJ228" i="1"/>
  <c r="CX228" i="1"/>
  <c r="W228" i="1"/>
  <c r="CQ228" i="1"/>
  <c r="CS228" i="1"/>
  <c r="CU228" i="1"/>
  <c r="CW228" i="1"/>
  <c r="V228" i="1"/>
  <c r="FR228" i="1"/>
  <c r="GL228" i="1"/>
  <c r="GO228" i="1"/>
  <c r="GP228" i="1"/>
  <c r="GV228" i="1"/>
  <c r="HC228" i="1"/>
  <c r="I229" i="1"/>
  <c r="AC229" i="1"/>
  <c r="CQ229" i="1"/>
  <c r="AE229" i="1"/>
  <c r="AD229" i="1"/>
  <c r="CR229" i="1"/>
  <c r="AF229" i="1"/>
  <c r="AG229" i="1"/>
  <c r="CU229" i="1"/>
  <c r="AH229" i="1"/>
  <c r="CV229" i="1"/>
  <c r="AI229" i="1"/>
  <c r="CW229" i="1"/>
  <c r="AJ229" i="1"/>
  <c r="CX229" i="1"/>
  <c r="CS229" i="1"/>
  <c r="CT229" i="1"/>
  <c r="FR229" i="1"/>
  <c r="GL229" i="1"/>
  <c r="GO229" i="1"/>
  <c r="GP229" i="1"/>
  <c r="GV229" i="1"/>
  <c r="HC229" i="1"/>
  <c r="I230" i="1"/>
  <c r="AD230" i="1"/>
  <c r="AE230" i="1"/>
  <c r="AF230" i="1"/>
  <c r="CT230" i="1"/>
  <c r="AG230" i="1"/>
  <c r="AH230" i="1"/>
  <c r="CV230" i="1"/>
  <c r="AI230" i="1"/>
  <c r="CW230" i="1"/>
  <c r="AJ230" i="1"/>
  <c r="CQ230" i="1"/>
  <c r="CS230" i="1"/>
  <c r="CU230" i="1"/>
  <c r="CX230" i="1"/>
  <c r="FR230" i="1"/>
  <c r="GL230" i="1"/>
  <c r="GO230" i="1"/>
  <c r="GP230" i="1"/>
  <c r="GV230" i="1"/>
  <c r="HC230" i="1"/>
  <c r="I231" i="1"/>
  <c r="W231" i="1"/>
  <c r="AC231" i="1"/>
  <c r="AE231" i="1"/>
  <c r="AD231" i="1"/>
  <c r="CR231" i="1"/>
  <c r="AF231" i="1"/>
  <c r="CT231" i="1"/>
  <c r="AG231" i="1"/>
  <c r="CU231" i="1"/>
  <c r="AH231" i="1"/>
  <c r="AI231" i="1"/>
  <c r="CW231" i="1"/>
  <c r="AJ231" i="1"/>
  <c r="CS231" i="1"/>
  <c r="CV231" i="1"/>
  <c r="CX231" i="1"/>
  <c r="FR231" i="1"/>
  <c r="GL231" i="1"/>
  <c r="GO231" i="1"/>
  <c r="GP231" i="1"/>
  <c r="GV231" i="1"/>
  <c r="HC231" i="1"/>
  <c r="I232" i="1"/>
  <c r="AE232" i="1"/>
  <c r="AD232" i="1"/>
  <c r="CR232" i="1"/>
  <c r="AF232" i="1"/>
  <c r="CT232" i="1"/>
  <c r="AG232" i="1"/>
  <c r="CU232" i="1"/>
  <c r="AH232" i="1"/>
  <c r="AI232" i="1"/>
  <c r="AJ232" i="1"/>
  <c r="CX232" i="1"/>
  <c r="CQ232" i="1"/>
  <c r="CS232" i="1"/>
  <c r="CV232" i="1"/>
  <c r="CW232" i="1"/>
  <c r="FR232" i="1"/>
  <c r="GL232" i="1"/>
  <c r="GO232" i="1"/>
  <c r="GP232" i="1"/>
  <c r="GV232" i="1"/>
  <c r="HC232" i="1"/>
  <c r="I233" i="1"/>
  <c r="GX233" i="1"/>
  <c r="AC233" i="1"/>
  <c r="AE233" i="1"/>
  <c r="AF233" i="1"/>
  <c r="AG233" i="1"/>
  <c r="AH233" i="1"/>
  <c r="CV233" i="1"/>
  <c r="AI233" i="1"/>
  <c r="CW233" i="1"/>
  <c r="AJ233" i="1"/>
  <c r="CQ233" i="1"/>
  <c r="CT233" i="1"/>
  <c r="CU233" i="1"/>
  <c r="CX233" i="1"/>
  <c r="FR233" i="1"/>
  <c r="GL233" i="1"/>
  <c r="GO233" i="1"/>
  <c r="GP233" i="1"/>
  <c r="GV233" i="1"/>
  <c r="HC233" i="1"/>
  <c r="I234" i="1"/>
  <c r="AE234" i="1"/>
  <c r="AF234" i="1"/>
  <c r="AG234" i="1"/>
  <c r="CU234" i="1"/>
  <c r="AH234" i="1"/>
  <c r="CV234" i="1"/>
  <c r="AI234" i="1"/>
  <c r="AJ234" i="1"/>
  <c r="CX234" i="1"/>
  <c r="CQ234" i="1"/>
  <c r="CT234" i="1"/>
  <c r="CW234" i="1"/>
  <c r="FR234" i="1"/>
  <c r="GL234" i="1"/>
  <c r="GO234" i="1"/>
  <c r="GP234" i="1"/>
  <c r="GV234" i="1"/>
  <c r="HC234" i="1"/>
  <c r="I235" i="1"/>
  <c r="AC235" i="1"/>
  <c r="AE235" i="1"/>
  <c r="AD235" i="1"/>
  <c r="CR235" i="1"/>
  <c r="AF235" i="1"/>
  <c r="CT235" i="1"/>
  <c r="AG235" i="1"/>
  <c r="CU235" i="1"/>
  <c r="AH235" i="1"/>
  <c r="CV235" i="1"/>
  <c r="AI235" i="1"/>
  <c r="AJ235" i="1"/>
  <c r="CX235" i="1"/>
  <c r="CS235" i="1"/>
  <c r="CW235" i="1"/>
  <c r="FR235" i="1"/>
  <c r="GL235" i="1"/>
  <c r="GO235" i="1"/>
  <c r="GP235" i="1"/>
  <c r="GV235" i="1"/>
  <c r="HC235" i="1"/>
  <c r="I236" i="1"/>
  <c r="AE236" i="1"/>
  <c r="AD236" i="1"/>
  <c r="CR236" i="1"/>
  <c r="AF236" i="1"/>
  <c r="CT236" i="1"/>
  <c r="AG236" i="1"/>
  <c r="AH236" i="1"/>
  <c r="AI236" i="1"/>
  <c r="CW236" i="1"/>
  <c r="AJ236" i="1"/>
  <c r="CX236" i="1"/>
  <c r="CQ236" i="1"/>
  <c r="CS236" i="1"/>
  <c r="CU236" i="1"/>
  <c r="CV236" i="1"/>
  <c r="FR236" i="1"/>
  <c r="GL236" i="1"/>
  <c r="GO236" i="1"/>
  <c r="GP236" i="1"/>
  <c r="GV236" i="1"/>
  <c r="HC236" i="1"/>
  <c r="I237" i="1"/>
  <c r="AC237" i="1"/>
  <c r="AE237" i="1"/>
  <c r="AF237" i="1"/>
  <c r="CT237" i="1"/>
  <c r="AG237" i="1"/>
  <c r="AH237" i="1"/>
  <c r="AI237" i="1"/>
  <c r="CW237" i="1"/>
  <c r="AJ237" i="1"/>
  <c r="CQ237" i="1"/>
  <c r="CU237" i="1"/>
  <c r="CV237" i="1"/>
  <c r="CX237" i="1"/>
  <c r="FR237" i="1"/>
  <c r="GL237" i="1"/>
  <c r="GO237" i="1"/>
  <c r="GP237" i="1"/>
  <c r="GV237" i="1"/>
  <c r="HC237" i="1"/>
  <c r="C238" i="1"/>
  <c r="D238" i="1"/>
  <c r="AC238" i="1"/>
  <c r="CR238" i="1"/>
  <c r="Q238" i="1"/>
  <c r="AG238" i="1"/>
  <c r="CU238" i="1"/>
  <c r="T238" i="1"/>
  <c r="AH238" i="1"/>
  <c r="AI238" i="1"/>
  <c r="CW238" i="1"/>
  <c r="V238" i="1"/>
  <c r="AJ238" i="1"/>
  <c r="CS238" i="1"/>
  <c r="R238" i="1"/>
  <c r="CT238" i="1"/>
  <c r="S238" i="1"/>
  <c r="CV238" i="1"/>
  <c r="U238" i="1"/>
  <c r="CX238" i="1"/>
  <c r="W238" i="1"/>
  <c r="FR238" i="1"/>
  <c r="GL238" i="1"/>
  <c r="GO238" i="1"/>
  <c r="GP238" i="1"/>
  <c r="GV238" i="1"/>
  <c r="HC238" i="1"/>
  <c r="GX238" i="1"/>
  <c r="C239" i="1"/>
  <c r="D239" i="1"/>
  <c r="AC239" i="1"/>
  <c r="AE239" i="1"/>
  <c r="AF239" i="1"/>
  <c r="AG239" i="1"/>
  <c r="AH239" i="1"/>
  <c r="CV239" i="1"/>
  <c r="U239" i="1"/>
  <c r="AI239" i="1"/>
  <c r="CW239" i="1"/>
  <c r="V239" i="1"/>
  <c r="AJ239" i="1"/>
  <c r="CQ239" i="1"/>
  <c r="P239" i="1"/>
  <c r="CT239" i="1"/>
  <c r="S239" i="1"/>
  <c r="CU239" i="1"/>
  <c r="T239" i="1"/>
  <c r="CX239" i="1"/>
  <c r="W239" i="1"/>
  <c r="FR239" i="1"/>
  <c r="GL239" i="1"/>
  <c r="GO239" i="1"/>
  <c r="GP239" i="1"/>
  <c r="GV239" i="1"/>
  <c r="HC239" i="1"/>
  <c r="GX239" i="1"/>
  <c r="B241" i="1"/>
  <c r="B222" i="1"/>
  <c r="C241" i="1"/>
  <c r="C222" i="1"/>
  <c r="D241" i="1"/>
  <c r="D222" i="1"/>
  <c r="F241" i="1"/>
  <c r="F222" i="1"/>
  <c r="G241" i="1"/>
  <c r="G222" i="1"/>
  <c r="BB241" i="1"/>
  <c r="BX241" i="1"/>
  <c r="CK241" i="1"/>
  <c r="CL241" i="1"/>
  <c r="EU241" i="1"/>
  <c r="EU222" i="1"/>
  <c r="FP241" i="1"/>
  <c r="GC241" i="1"/>
  <c r="GD241" i="1"/>
  <c r="GD222" i="1"/>
  <c r="D270" i="1"/>
  <c r="B272" i="1"/>
  <c r="E272" i="1"/>
  <c r="Z272" i="1"/>
  <c r="AA272" i="1"/>
  <c r="AB272" i="1"/>
  <c r="AC272" i="1"/>
  <c r="AD272" i="1"/>
  <c r="AE272" i="1"/>
  <c r="AF272" i="1"/>
  <c r="AG272" i="1"/>
  <c r="AH272" i="1"/>
  <c r="AI272" i="1"/>
  <c r="AJ272" i="1"/>
  <c r="AK272" i="1"/>
  <c r="AL272" i="1"/>
  <c r="AM272" i="1"/>
  <c r="AN272" i="1"/>
  <c r="AV272" i="1"/>
  <c r="AZ272" i="1"/>
  <c r="BD272" i="1"/>
  <c r="BE272" i="1"/>
  <c r="BF272" i="1"/>
  <c r="BG272" i="1"/>
  <c r="BH272" i="1"/>
  <c r="BI272" i="1"/>
  <c r="BJ272" i="1"/>
  <c r="BK272" i="1"/>
  <c r="BL272" i="1"/>
  <c r="BM272" i="1"/>
  <c r="BN272" i="1"/>
  <c r="BO272" i="1"/>
  <c r="BP272" i="1"/>
  <c r="BQ272" i="1"/>
  <c r="BR272" i="1"/>
  <c r="BS272" i="1"/>
  <c r="BT272" i="1"/>
  <c r="BU272" i="1"/>
  <c r="BV272" i="1"/>
  <c r="BW272" i="1"/>
  <c r="BX272" i="1"/>
  <c r="BY272" i="1"/>
  <c r="BZ272" i="1"/>
  <c r="CA272" i="1"/>
  <c r="CB272" i="1"/>
  <c r="CC272" i="1"/>
  <c r="CD272" i="1"/>
  <c r="CE272" i="1"/>
  <c r="CF272" i="1"/>
  <c r="CG272" i="1"/>
  <c r="CH272" i="1"/>
  <c r="CI272" i="1"/>
  <c r="CJ272" i="1"/>
  <c r="CK272" i="1"/>
  <c r="CL272" i="1"/>
  <c r="CM272" i="1"/>
  <c r="CN272" i="1"/>
  <c r="CO272" i="1"/>
  <c r="CP272" i="1"/>
  <c r="CQ272" i="1"/>
  <c r="CR272" i="1"/>
  <c r="CS272" i="1"/>
  <c r="CT272" i="1"/>
  <c r="CU272" i="1"/>
  <c r="CV272" i="1"/>
  <c r="CW272" i="1"/>
  <c r="CX272" i="1"/>
  <c r="CY272" i="1"/>
  <c r="CZ272" i="1"/>
  <c r="DA272" i="1"/>
  <c r="DB272" i="1"/>
  <c r="DC272" i="1"/>
  <c r="DD272" i="1"/>
  <c r="DE272" i="1"/>
  <c r="DF272" i="1"/>
  <c r="DH272" i="1"/>
  <c r="DP272" i="1"/>
  <c r="DR272" i="1"/>
  <c r="DS272" i="1"/>
  <c r="DT272" i="1"/>
  <c r="DU272" i="1"/>
  <c r="DV272" i="1"/>
  <c r="DW272" i="1"/>
  <c r="DX272" i="1"/>
  <c r="DY272" i="1"/>
  <c r="DZ272" i="1"/>
  <c r="EA272" i="1"/>
  <c r="EB272" i="1"/>
  <c r="EC272" i="1"/>
  <c r="ED272" i="1"/>
  <c r="EE272" i="1"/>
  <c r="EF272" i="1"/>
  <c r="EO272" i="1"/>
  <c r="EV272" i="1"/>
  <c r="EW272" i="1"/>
  <c r="EX272" i="1"/>
  <c r="EY272" i="1"/>
  <c r="EZ272" i="1"/>
  <c r="FA272" i="1"/>
  <c r="FB272" i="1"/>
  <c r="FC272" i="1"/>
  <c r="FD272" i="1"/>
  <c r="FE272" i="1"/>
  <c r="FF272" i="1"/>
  <c r="FG272" i="1"/>
  <c r="FH272" i="1"/>
  <c r="FI272" i="1"/>
  <c r="FJ272" i="1"/>
  <c r="FK272" i="1"/>
  <c r="FL272" i="1"/>
  <c r="FM272" i="1"/>
  <c r="FN272" i="1"/>
  <c r="FO272" i="1"/>
  <c r="FP272" i="1"/>
  <c r="FQ272" i="1"/>
  <c r="FR272" i="1"/>
  <c r="FS272" i="1"/>
  <c r="FT272" i="1"/>
  <c r="FU272" i="1"/>
  <c r="FV272" i="1"/>
  <c r="FW272" i="1"/>
  <c r="FX272" i="1"/>
  <c r="FY272" i="1"/>
  <c r="FZ272" i="1"/>
  <c r="GA272" i="1"/>
  <c r="GB272" i="1"/>
  <c r="GC272" i="1"/>
  <c r="GD272" i="1"/>
  <c r="GE272" i="1"/>
  <c r="GF272" i="1"/>
  <c r="GG272" i="1"/>
  <c r="GH272" i="1"/>
  <c r="GI272" i="1"/>
  <c r="GJ272" i="1"/>
  <c r="GK272" i="1"/>
  <c r="GL272" i="1"/>
  <c r="GM272" i="1"/>
  <c r="GN272" i="1"/>
  <c r="GO272" i="1"/>
  <c r="GP272" i="1"/>
  <c r="GQ272" i="1"/>
  <c r="GR272" i="1"/>
  <c r="GS272" i="1"/>
  <c r="GT272" i="1"/>
  <c r="GU272" i="1"/>
  <c r="GV272" i="1"/>
  <c r="GW272" i="1"/>
  <c r="GX272" i="1"/>
  <c r="B274" i="1"/>
  <c r="C274" i="1"/>
  <c r="C272" i="1"/>
  <c r="D274" i="1"/>
  <c r="D272" i="1"/>
  <c r="F274" i="1"/>
  <c r="F272" i="1"/>
  <c r="G274" i="1"/>
  <c r="G272" i="1"/>
  <c r="O274" i="1"/>
  <c r="O272" i="1"/>
  <c r="P274" i="1"/>
  <c r="Q274" i="1"/>
  <c r="R274" i="1"/>
  <c r="R272" i="1"/>
  <c r="S274" i="1"/>
  <c r="F289" i="1"/>
  <c r="J21" i="2"/>
  <c r="T274" i="1"/>
  <c r="U274" i="1"/>
  <c r="F296" i="1"/>
  <c r="V274" i="1"/>
  <c r="V272" i="1"/>
  <c r="W274" i="1"/>
  <c r="X274" i="1"/>
  <c r="Y274" i="1"/>
  <c r="Y272" i="1"/>
  <c r="AO274" i="1"/>
  <c r="AO272" i="1"/>
  <c r="AP274" i="1"/>
  <c r="AP272" i="1"/>
  <c r="AQ274" i="1"/>
  <c r="AR274" i="1"/>
  <c r="AR272" i="1"/>
  <c r="AS274" i="1"/>
  <c r="F291" i="1"/>
  <c r="AT274" i="1"/>
  <c r="AT272" i="1"/>
  <c r="AU274" i="1"/>
  <c r="AV274" i="1"/>
  <c r="AW274" i="1"/>
  <c r="AW272" i="1"/>
  <c r="AX274" i="1"/>
  <c r="AX272" i="1"/>
  <c r="AY274" i="1"/>
  <c r="AZ274" i="1"/>
  <c r="BA274" i="1"/>
  <c r="F294" i="1"/>
  <c r="BB274" i="1"/>
  <c r="BB272" i="1"/>
  <c r="BC274" i="1"/>
  <c r="DG274" i="1"/>
  <c r="DH274" i="1"/>
  <c r="DI274" i="1"/>
  <c r="DI272" i="1"/>
  <c r="DJ274" i="1"/>
  <c r="DJ272" i="1"/>
  <c r="DK274" i="1"/>
  <c r="DK272" i="1"/>
  <c r="DL274" i="1"/>
  <c r="DL272" i="1"/>
  <c r="DM274" i="1"/>
  <c r="DM272" i="1"/>
  <c r="DN274" i="1"/>
  <c r="DO274" i="1"/>
  <c r="DO272" i="1"/>
  <c r="DP274" i="1"/>
  <c r="DQ274" i="1"/>
  <c r="EG274" i="1"/>
  <c r="P278" i="1"/>
  <c r="EH274" i="1"/>
  <c r="EH272" i="1"/>
  <c r="EI274" i="1"/>
  <c r="EI272" i="1"/>
  <c r="EJ274" i="1"/>
  <c r="P301" i="1"/>
  <c r="EK274" i="1"/>
  <c r="P291" i="1"/>
  <c r="T21" i="2"/>
  <c r="EL274" i="1"/>
  <c r="EM274" i="1"/>
  <c r="EM272" i="1"/>
  <c r="EN274" i="1"/>
  <c r="EN272" i="1"/>
  <c r="EO274" i="1"/>
  <c r="P280" i="1"/>
  <c r="EP274" i="1"/>
  <c r="EP272" i="1"/>
  <c r="EQ274" i="1"/>
  <c r="EQ272" i="1"/>
  <c r="ER274" i="1"/>
  <c r="P285" i="1"/>
  <c r="ES274" i="1"/>
  <c r="ES272" i="1"/>
  <c r="ET274" i="1"/>
  <c r="EU274" i="1"/>
  <c r="EU272" i="1"/>
  <c r="F276" i="1"/>
  <c r="P277" i="1"/>
  <c r="F278" i="1"/>
  <c r="F279" i="1"/>
  <c r="P281" i="1"/>
  <c r="P282" i="1"/>
  <c r="P283" i="1"/>
  <c r="V21" i="2"/>
  <c r="F285" i="1"/>
  <c r="P286" i="1"/>
  <c r="F288" i="1"/>
  <c r="P288" i="1"/>
  <c r="P289" i="1"/>
  <c r="Y21" i="2"/>
  <c r="F292" i="1"/>
  <c r="F21" i="2"/>
  <c r="P293" i="1"/>
  <c r="P295" i="1"/>
  <c r="P298" i="1"/>
  <c r="P299" i="1"/>
  <c r="F300" i="1"/>
  <c r="F301" i="1"/>
  <c r="B303" i="1"/>
  <c r="B18" i="1"/>
  <c r="C303" i="1"/>
  <c r="C18" i="1"/>
  <c r="D303" i="1"/>
  <c r="D18" i="1"/>
  <c r="F303" i="1"/>
  <c r="F18" i="1"/>
  <c r="G303" i="1"/>
  <c r="G18" i="1"/>
  <c r="E21" i="2"/>
  <c r="P300" i="1"/>
  <c r="DQ272" i="1"/>
  <c r="W272" i="1"/>
  <c r="F298" i="1"/>
  <c r="P296" i="1"/>
  <c r="ET272" i="1"/>
  <c r="P287" i="1"/>
  <c r="P276" i="1"/>
  <c r="DG272" i="1"/>
  <c r="P257" i="1"/>
  <c r="P234" i="1"/>
  <c r="AB232" i="1"/>
  <c r="EU172" i="1"/>
  <c r="P207" i="1"/>
  <c r="CR186" i="1"/>
  <c r="AB186" i="1"/>
  <c r="CS183" i="1"/>
  <c r="T181" i="1"/>
  <c r="AO122" i="1"/>
  <c r="DD18" i="6"/>
  <c r="F145" i="1"/>
  <c r="AD139" i="1"/>
  <c r="CR139" i="1"/>
  <c r="Q139" i="1"/>
  <c r="CS139" i="1"/>
  <c r="R139" i="1"/>
  <c r="CY139" i="1"/>
  <c r="X139" i="1"/>
  <c r="FP72" i="1"/>
  <c r="EG91" i="1"/>
  <c r="CS85" i="1"/>
  <c r="R85" i="1"/>
  <c r="BX22" i="1"/>
  <c r="AO41" i="1"/>
  <c r="DD14" i="6"/>
  <c r="CQ39" i="1"/>
  <c r="P39" i="1"/>
  <c r="AB39" i="1"/>
  <c r="CS36" i="1"/>
  <c r="F254" i="1"/>
  <c r="DX22" i="6"/>
  <c r="AD82" i="1"/>
  <c r="CS82" i="1"/>
  <c r="CL222" i="1"/>
  <c r="BC241" i="1"/>
  <c r="AD234" i="1"/>
  <c r="CR234" i="1"/>
  <c r="Q234" i="1"/>
  <c r="CS234" i="1"/>
  <c r="CR230" i="1"/>
  <c r="AB230" i="1"/>
  <c r="AB226" i="1"/>
  <c r="CR226" i="1"/>
  <c r="BB222" i="1"/>
  <c r="S182" i="1"/>
  <c r="T177" i="1"/>
  <c r="GD72" i="1"/>
  <c r="EU91" i="1"/>
  <c r="AD89" i="1"/>
  <c r="CS89" i="1"/>
  <c r="R89" i="1"/>
  <c r="CZ89" i="1"/>
  <c r="Y89" i="1"/>
  <c r="AD86" i="1"/>
  <c r="CS86" i="1"/>
  <c r="AD84" i="1"/>
  <c r="CR84" i="1"/>
  <c r="Q84" i="1"/>
  <c r="CS84" i="1"/>
  <c r="EL272" i="1"/>
  <c r="P292" i="1"/>
  <c r="U21" i="2"/>
  <c r="Q272" i="1"/>
  <c r="F286" i="1"/>
  <c r="U272" i="1"/>
  <c r="GC222" i="1"/>
  <c r="ET241" i="1"/>
  <c r="R230" i="1"/>
  <c r="CS226" i="1"/>
  <c r="EG191" i="1"/>
  <c r="BB191" i="1"/>
  <c r="CQ189" i="1"/>
  <c r="P189" i="1"/>
  <c r="CP189" i="1"/>
  <c r="O189" i="1"/>
  <c r="AB189" i="1"/>
  <c r="CS185" i="1"/>
  <c r="R185" i="1"/>
  <c r="AD185" i="1"/>
  <c r="CR185" i="1"/>
  <c r="AD137" i="1"/>
  <c r="CR137" i="1"/>
  <c r="Q137" i="1"/>
  <c r="CS137" i="1"/>
  <c r="CR76" i="1"/>
  <c r="AB76" i="1"/>
  <c r="CQ29" i="1"/>
  <c r="P29" i="1"/>
  <c r="AB29" i="1"/>
  <c r="BA272" i="1"/>
  <c r="AS272" i="1"/>
  <c r="S235" i="1"/>
  <c r="GX227" i="1"/>
  <c r="W185" i="1"/>
  <c r="V179" i="1"/>
  <c r="P178" i="1"/>
  <c r="BC72" i="1"/>
  <c r="DY16" i="6"/>
  <c r="R86" i="1"/>
  <c r="T79" i="1"/>
  <c r="P78" i="1"/>
  <c r="U29" i="1"/>
  <c r="T27" i="1"/>
  <c r="FP22" i="1"/>
  <c r="CQ33" i="1"/>
  <c r="AB33" i="1"/>
  <c r="AD26" i="1"/>
  <c r="AB26" i="1"/>
  <c r="CS26" i="1"/>
  <c r="R26" i="1"/>
  <c r="P290" i="1"/>
  <c r="P284" i="1"/>
  <c r="F280" i="1"/>
  <c r="ET191" i="1"/>
  <c r="W178" i="1"/>
  <c r="CS178" i="1"/>
  <c r="R178" i="1"/>
  <c r="AD178" i="1"/>
  <c r="CR178" i="1"/>
  <c r="Q178" i="1"/>
  <c r="GC122" i="1"/>
  <c r="ET141" i="1"/>
  <c r="AD133" i="1"/>
  <c r="CR133" i="1"/>
  <c r="Q133" i="1"/>
  <c r="CS133" i="1"/>
  <c r="AD131" i="1"/>
  <c r="AB131" i="1"/>
  <c r="CS131" i="1"/>
  <c r="BB72" i="1"/>
  <c r="DX16" i="6"/>
  <c r="F104" i="1"/>
  <c r="U78" i="1"/>
  <c r="AB78" i="1"/>
  <c r="CR78" i="1"/>
  <c r="Q78" i="1"/>
  <c r="EG22" i="1"/>
  <c r="P45" i="1"/>
  <c r="U33" i="1"/>
  <c r="CS32" i="1"/>
  <c r="T32" i="1"/>
  <c r="S137" i="1"/>
  <c r="S133" i="1"/>
  <c r="AB130" i="1"/>
  <c r="R127" i="1"/>
  <c r="W77" i="1"/>
  <c r="CS37" i="1"/>
  <c r="V37" i="1"/>
  <c r="T31" i="1"/>
  <c r="CS176" i="1"/>
  <c r="AB176" i="1"/>
  <c r="AO91" i="1"/>
  <c r="DD16" i="6"/>
  <c r="R87" i="1"/>
  <c r="AB35" i="1"/>
  <c r="P183" i="1"/>
  <c r="W132" i="1"/>
  <c r="CS125" i="1"/>
  <c r="R125" i="1"/>
  <c r="V80" i="1"/>
  <c r="S80" i="1"/>
  <c r="R78" i="1"/>
  <c r="V130" i="1"/>
  <c r="Q130" i="1"/>
  <c r="U26" i="1"/>
  <c r="GX80" i="1"/>
  <c r="GX28" i="1"/>
  <c r="V28" i="1"/>
  <c r="S28" i="1"/>
  <c r="U28" i="1"/>
  <c r="Q28" i="1"/>
  <c r="T35" i="1"/>
  <c r="R35" i="1"/>
  <c r="GX35" i="1"/>
  <c r="P35" i="1"/>
  <c r="S27" i="1"/>
  <c r="U27" i="1"/>
  <c r="CS25" i="1"/>
  <c r="R25" i="1"/>
  <c r="V35" i="1"/>
  <c r="W37" i="1"/>
  <c r="S37" i="1"/>
  <c r="GX34" i="1"/>
  <c r="P34" i="1"/>
  <c r="GX33" i="1"/>
  <c r="S33" i="1"/>
  <c r="GX29" i="1"/>
  <c r="S29" i="1"/>
  <c r="CP38" i="1"/>
  <c r="O38" i="1"/>
  <c r="W34" i="1"/>
  <c r="S34" i="1"/>
  <c r="V27" i="1"/>
  <c r="R27" i="1"/>
  <c r="CY27" i="1"/>
  <c r="X27" i="1"/>
  <c r="GX26" i="1"/>
  <c r="U37" i="1"/>
  <c r="P37" i="1"/>
  <c r="T28" i="1"/>
  <c r="GX27" i="1"/>
  <c r="V26" i="1"/>
  <c r="W36" i="1"/>
  <c r="R32" i="1"/>
  <c r="W29" i="1"/>
  <c r="R29" i="1"/>
  <c r="R37" i="1"/>
  <c r="V36" i="1"/>
  <c r="V33" i="1"/>
  <c r="Q33" i="1"/>
  <c r="T33" i="1"/>
  <c r="V29" i="1"/>
  <c r="Q29" i="1"/>
  <c r="T29" i="1"/>
  <c r="W28" i="1"/>
  <c r="R28" i="1"/>
  <c r="W27" i="1"/>
  <c r="P30" i="1"/>
  <c r="W79" i="1"/>
  <c r="GX86" i="1"/>
  <c r="U87" i="1"/>
  <c r="W87" i="1"/>
  <c r="CP88" i="1"/>
  <c r="O88" i="1"/>
  <c r="U86" i="1"/>
  <c r="GX84" i="1"/>
  <c r="GX87" i="1"/>
  <c r="S79" i="1"/>
  <c r="W76" i="1"/>
  <c r="R76" i="1"/>
  <c r="T84" i="1"/>
  <c r="CY75" i="1"/>
  <c r="X75" i="1"/>
  <c r="V81" i="1"/>
  <c r="AD75" i="1"/>
  <c r="CR75" i="1"/>
  <c r="Q75" i="1"/>
  <c r="CP75" i="1"/>
  <c r="O75" i="1"/>
  <c r="W81" i="1"/>
  <c r="W80" i="1"/>
  <c r="P80" i="1"/>
  <c r="T80" i="1"/>
  <c r="V79" i="1"/>
  <c r="R79" i="1"/>
  <c r="P87" i="1"/>
  <c r="R82" i="1"/>
  <c r="V86" i="1"/>
  <c r="GX83" i="1"/>
  <c r="T83" i="1"/>
  <c r="V83" i="1"/>
  <c r="R83" i="1"/>
  <c r="GX79" i="1"/>
  <c r="P79" i="1"/>
  <c r="T78" i="1"/>
  <c r="W135" i="1"/>
  <c r="AB125" i="1"/>
  <c r="CP124" i="1"/>
  <c r="O124" i="1"/>
  <c r="S135" i="1"/>
  <c r="GX132" i="1"/>
  <c r="GX135" i="1"/>
  <c r="V135" i="1"/>
  <c r="CR125" i="1"/>
  <c r="Q125" i="1"/>
  <c r="CP125" i="1"/>
  <c r="O125" i="1"/>
  <c r="AB138" i="1"/>
  <c r="CP138" i="1"/>
  <c r="V137" i="1"/>
  <c r="P137" i="1"/>
  <c r="W134" i="1"/>
  <c r="R130" i="1"/>
  <c r="S129" i="1"/>
  <c r="U129" i="1"/>
  <c r="Q129" i="1"/>
  <c r="S126" i="1"/>
  <c r="CY125" i="1"/>
  <c r="X125" i="1"/>
  <c r="GX128" i="1"/>
  <c r="T136" i="1"/>
  <c r="R134" i="1"/>
  <c r="S136" i="1"/>
  <c r="V136" i="1"/>
  <c r="R136" i="1"/>
  <c r="GX129" i="1"/>
  <c r="R129" i="1"/>
  <c r="T129" i="1"/>
  <c r="Q185" i="1"/>
  <c r="U187" i="1"/>
  <c r="P187" i="1"/>
  <c r="T179" i="1"/>
  <c r="GX177" i="1"/>
  <c r="W187" i="1"/>
  <c r="V187" i="1"/>
  <c r="Q187" i="1"/>
  <c r="CP187" i="1"/>
  <c r="O187" i="1"/>
  <c r="U181" i="1"/>
  <c r="P177" i="1"/>
  <c r="FQ191" i="1"/>
  <c r="FQ172" i="1"/>
  <c r="CS175" i="1"/>
  <c r="R175" i="1"/>
  <c r="CY175" i="1"/>
  <c r="X175" i="1"/>
  <c r="CP174" i="1"/>
  <c r="O174" i="1"/>
  <c r="U176" i="1"/>
  <c r="S185" i="1"/>
  <c r="S178" i="1"/>
  <c r="AB188" i="1"/>
  <c r="S186" i="1"/>
  <c r="U185" i="1"/>
  <c r="CZ188" i="1"/>
  <c r="Y188" i="1"/>
  <c r="U184" i="1"/>
  <c r="T183" i="1"/>
  <c r="T182" i="1"/>
  <c r="T226" i="1"/>
  <c r="W226" i="1"/>
  <c r="S226" i="1"/>
  <c r="P228" i="1"/>
  <c r="T228" i="1"/>
  <c r="W237" i="1"/>
  <c r="CS225" i="1"/>
  <c r="R225" i="1"/>
  <c r="CZ225" i="1"/>
  <c r="Y225" i="1"/>
  <c r="GX226" i="1"/>
  <c r="T234" i="1"/>
  <c r="V231" i="1"/>
  <c r="GX234" i="1"/>
  <c r="S234" i="1"/>
  <c r="R226" i="1"/>
  <c r="GX231" i="1"/>
  <c r="U231" i="1"/>
  <c r="Q231" i="1"/>
  <c r="S231" i="1"/>
  <c r="P230" i="1"/>
  <c r="AB238" i="1"/>
  <c r="R236" i="1"/>
  <c r="V235" i="1"/>
  <c r="V230" i="1"/>
  <c r="GX237" i="1"/>
  <c r="S237" i="1"/>
  <c r="S233" i="1"/>
  <c r="U227" i="1"/>
  <c r="W235" i="1"/>
  <c r="R235" i="1"/>
  <c r="T235" i="1"/>
  <c r="W233" i="1"/>
  <c r="P233" i="1"/>
  <c r="U233" i="1"/>
  <c r="R231" i="1"/>
  <c r="T231" i="1"/>
  <c r="W230" i="1"/>
  <c r="U230" i="1"/>
  <c r="Q230" i="1"/>
  <c r="V236" i="1"/>
  <c r="V234" i="1"/>
  <c r="V232" i="1"/>
  <c r="S230" i="1"/>
  <c r="GX228" i="1"/>
  <c r="R228" i="1"/>
  <c r="CZ228" i="1"/>
  <c r="Y228" i="1"/>
  <c r="V226" i="1"/>
  <c r="P226" i="1"/>
  <c r="BZ241" i="1"/>
  <c r="AQ241" i="1"/>
  <c r="GX236" i="1"/>
  <c r="T236" i="1"/>
  <c r="Q236" i="1"/>
  <c r="W234" i="1"/>
  <c r="R234" i="1"/>
  <c r="U234" i="1"/>
  <c r="R232" i="1"/>
  <c r="GX230" i="1"/>
  <c r="T230" i="1"/>
  <c r="Q226" i="1"/>
  <c r="U226" i="1"/>
  <c r="CD241" i="1"/>
  <c r="AU241" i="1"/>
  <c r="V227" i="1"/>
  <c r="T237" i="1"/>
  <c r="V237" i="1"/>
  <c r="T233" i="1"/>
  <c r="V233" i="1"/>
  <c r="S229" i="1"/>
  <c r="W227" i="1"/>
  <c r="P227" i="1"/>
  <c r="S227" i="1"/>
  <c r="FQ241" i="1"/>
  <c r="EH241" i="1"/>
  <c r="P237" i="1"/>
  <c r="T227" i="1"/>
  <c r="U237" i="1"/>
  <c r="GX235" i="1"/>
  <c r="U235" i="1"/>
  <c r="Q235" i="1"/>
  <c r="U229" i="1"/>
  <c r="V229" i="1"/>
  <c r="Q229" i="1"/>
  <c r="CY188" i="1"/>
  <c r="X188" i="1"/>
  <c r="Q176" i="1"/>
  <c r="V176" i="1"/>
  <c r="CC191" i="1"/>
  <c r="AT191" i="1"/>
  <c r="V182" i="1"/>
  <c r="R182" i="1"/>
  <c r="CZ182" i="1"/>
  <c r="Y182" i="1"/>
  <c r="GX184" i="1"/>
  <c r="S184" i="1"/>
  <c r="W184" i="1"/>
  <c r="GX182" i="1"/>
  <c r="W182" i="1"/>
  <c r="GX180" i="1"/>
  <c r="V180" i="1"/>
  <c r="Q180" i="1"/>
  <c r="V178" i="1"/>
  <c r="T178" i="1"/>
  <c r="GX176" i="1"/>
  <c r="R176" i="1"/>
  <c r="T176" i="1"/>
  <c r="U180" i="1"/>
  <c r="CD191" i="1"/>
  <c r="AU191" i="1"/>
  <c r="W180" i="1"/>
  <c r="S180" i="1"/>
  <c r="S176" i="1"/>
  <c r="P182" i="1"/>
  <c r="W186" i="1"/>
  <c r="R186" i="1"/>
  <c r="V184" i="1"/>
  <c r="U182" i="1"/>
  <c r="GX178" i="1"/>
  <c r="U178" i="1"/>
  <c r="W176" i="1"/>
  <c r="W183" i="1"/>
  <c r="S183" i="1"/>
  <c r="V183" i="1"/>
  <c r="GX181" i="1"/>
  <c r="V177" i="1"/>
  <c r="GX183" i="1"/>
  <c r="R183" i="1"/>
  <c r="FU191" i="1"/>
  <c r="FR191" i="1"/>
  <c r="FR172" i="1"/>
  <c r="T187" i="1"/>
  <c r="DY191" i="1"/>
  <c r="P185" i="1"/>
  <c r="FV191" i="1"/>
  <c r="EM191" i="1"/>
  <c r="V181" i="1"/>
  <c r="U177" i="1"/>
  <c r="CD141" i="1"/>
  <c r="AU141" i="1"/>
  <c r="AU122" i="1"/>
  <c r="CZ138" i="1"/>
  <c r="Y138" i="1"/>
  <c r="FR141" i="1"/>
  <c r="FY141" i="1"/>
  <c r="FY122" i="1"/>
  <c r="U131" i="1"/>
  <c r="P128" i="1"/>
  <c r="CZ125" i="1"/>
  <c r="Y125" i="1"/>
  <c r="W128" i="1"/>
  <c r="Q136" i="1"/>
  <c r="U136" i="1"/>
  <c r="GX130" i="1"/>
  <c r="T130" i="1"/>
  <c r="T128" i="1"/>
  <c r="V128" i="1"/>
  <c r="T126" i="1"/>
  <c r="GX136" i="1"/>
  <c r="W136" i="1"/>
  <c r="P136" i="1"/>
  <c r="BY141" i="1"/>
  <c r="BY122" i="1"/>
  <c r="W130" i="1"/>
  <c r="S130" i="1"/>
  <c r="CZ130" i="1"/>
  <c r="Y130" i="1"/>
  <c r="V129" i="1"/>
  <c r="S128" i="1"/>
  <c r="U128" i="1"/>
  <c r="V134" i="1"/>
  <c r="Q134" i="1"/>
  <c r="U132" i="1"/>
  <c r="GX126" i="1"/>
  <c r="BZ141" i="1"/>
  <c r="BZ122" i="1"/>
  <c r="U126" i="1"/>
  <c r="P132" i="1"/>
  <c r="GX134" i="1"/>
  <c r="U134" i="1"/>
  <c r="P134" i="1"/>
  <c r="T132" i="1"/>
  <c r="V132" i="1"/>
  <c r="R132" i="1"/>
  <c r="P126" i="1"/>
  <c r="W126" i="1"/>
  <c r="S134" i="1"/>
  <c r="V126" i="1"/>
  <c r="T134" i="1"/>
  <c r="S132" i="1"/>
  <c r="CC141" i="1"/>
  <c r="CC122" i="1"/>
  <c r="U130" i="1"/>
  <c r="W137" i="1"/>
  <c r="GX133" i="1"/>
  <c r="R133" i="1"/>
  <c r="CY133" i="1"/>
  <c r="X133" i="1"/>
  <c r="U133" i="1"/>
  <c r="V127" i="1"/>
  <c r="Q127" i="1"/>
  <c r="FU141" i="1"/>
  <c r="FU122" i="1"/>
  <c r="FQ141" i="1"/>
  <c r="EH141" i="1"/>
  <c r="GX137" i="1"/>
  <c r="T137" i="1"/>
  <c r="W133" i="1"/>
  <c r="P133" i="1"/>
  <c r="T133" i="1"/>
  <c r="GX131" i="1"/>
  <c r="R131" i="1"/>
  <c r="FV141" i="1"/>
  <c r="EM141" i="1"/>
  <c r="U127" i="1"/>
  <c r="P127" i="1"/>
  <c r="R137" i="1"/>
  <c r="CZ137" i="1"/>
  <c r="Y137" i="1"/>
  <c r="U137" i="1"/>
  <c r="T135" i="1"/>
  <c r="V133" i="1"/>
  <c r="GX127" i="1"/>
  <c r="T127" i="1"/>
  <c r="W127" i="1"/>
  <c r="S127" i="1"/>
  <c r="CZ127" i="1"/>
  <c r="Y127" i="1"/>
  <c r="T87" i="1"/>
  <c r="V87" i="1"/>
  <c r="Q87" i="1"/>
  <c r="W85" i="1"/>
  <c r="U83" i="1"/>
  <c r="S83" i="1"/>
  <c r="GX78" i="1"/>
  <c r="V78" i="1"/>
  <c r="P83" i="1"/>
  <c r="S77" i="1"/>
  <c r="BY91" i="1"/>
  <c r="AP91" i="1"/>
  <c r="V82" i="1"/>
  <c r="T86" i="1"/>
  <c r="W86" i="1"/>
  <c r="S86" i="1"/>
  <c r="CY86" i="1"/>
  <c r="X86" i="1"/>
  <c r="GX82" i="1"/>
  <c r="T82" i="1"/>
  <c r="W82" i="1"/>
  <c r="S82" i="1"/>
  <c r="R80" i="1"/>
  <c r="S76" i="1"/>
  <c r="U76" i="1"/>
  <c r="Q76" i="1"/>
  <c r="S84" i="1"/>
  <c r="P86" i="1"/>
  <c r="W84" i="1"/>
  <c r="R84" i="1"/>
  <c r="U82" i="1"/>
  <c r="P82" i="1"/>
  <c r="GX76" i="1"/>
  <c r="T76" i="1"/>
  <c r="GX77" i="1"/>
  <c r="V77" i="1"/>
  <c r="S81" i="1"/>
  <c r="U79" i="1"/>
  <c r="U77" i="1"/>
  <c r="FV91" i="1"/>
  <c r="FV72" i="1"/>
  <c r="FU91" i="1"/>
  <c r="FU72" i="1"/>
  <c r="CP39" i="1"/>
  <c r="O39" i="1"/>
  <c r="CZ38" i="1"/>
  <c r="Y38" i="1"/>
  <c r="CY38" i="1"/>
  <c r="X38" i="1"/>
  <c r="BZ41" i="1"/>
  <c r="CG41" i="1"/>
  <c r="P26" i="1"/>
  <c r="CC41" i="1"/>
  <c r="CC22" i="1"/>
  <c r="GX37" i="1"/>
  <c r="T37" i="1"/>
  <c r="S35" i="1"/>
  <c r="W33" i="1"/>
  <c r="S32" i="1"/>
  <c r="U32" i="1"/>
  <c r="Q32" i="1"/>
  <c r="FV41" i="1"/>
  <c r="EM41" i="1"/>
  <c r="V31" i="1"/>
  <c r="R31" i="1"/>
  <c r="BY41" i="1"/>
  <c r="AP41" i="1"/>
  <c r="AP22" i="1"/>
  <c r="R33" i="1"/>
  <c r="P33" i="1"/>
  <c r="FR41" i="1"/>
  <c r="FY41" i="1"/>
  <c r="FY22" i="1"/>
  <c r="S36" i="1"/>
  <c r="U36" i="1"/>
  <c r="Q36" i="1"/>
  <c r="U34" i="1"/>
  <c r="V34" i="1"/>
  <c r="GX32" i="1"/>
  <c r="W32" i="1"/>
  <c r="V32" i="1"/>
  <c r="GX30" i="1"/>
  <c r="GX36" i="1"/>
  <c r="R36" i="1"/>
  <c r="T36" i="1"/>
  <c r="T34" i="1"/>
  <c r="CD41" i="1"/>
  <c r="AU41" i="1"/>
  <c r="V30" i="1"/>
  <c r="R30" i="1"/>
  <c r="U30" i="1"/>
  <c r="FU41" i="1"/>
  <c r="FU22" i="1"/>
  <c r="W35" i="1"/>
  <c r="GX31" i="1"/>
  <c r="S31" i="1"/>
  <c r="U31" i="1"/>
  <c r="U35" i="1"/>
  <c r="Q35" i="1"/>
  <c r="W31" i="1"/>
  <c r="CZ238" i="1"/>
  <c r="Y238" i="1"/>
  <c r="CY238" i="1"/>
  <c r="X238" i="1"/>
  <c r="CY225" i="1"/>
  <c r="X225" i="1"/>
  <c r="BX222" i="1"/>
  <c r="AO241" i="1"/>
  <c r="DD22" i="6"/>
  <c r="BY241" i="1"/>
  <c r="AB183" i="1"/>
  <c r="AB129" i="1"/>
  <c r="CQ129" i="1"/>
  <c r="P129" i="1"/>
  <c r="CT87" i="1"/>
  <c r="S87" i="1"/>
  <c r="AB87" i="1"/>
  <c r="BC272" i="1"/>
  <c r="F290" i="1"/>
  <c r="AQ272" i="1"/>
  <c r="F284" i="1"/>
  <c r="AD233" i="1"/>
  <c r="CR233" i="1"/>
  <c r="Q233" i="1"/>
  <c r="CS233" i="1"/>
  <c r="R233" i="1"/>
  <c r="FR241" i="1"/>
  <c r="FY241" i="1"/>
  <c r="EG172" i="1"/>
  <c r="P195" i="1"/>
  <c r="BC141" i="1"/>
  <c r="DY18" i="6"/>
  <c r="CZ124" i="1"/>
  <c r="Y124" i="1"/>
  <c r="CY124" i="1"/>
  <c r="X124" i="1"/>
  <c r="P294" i="1"/>
  <c r="W21" i="2"/>
  <c r="X21" i="2"/>
  <c r="EG272" i="1"/>
  <c r="AD237" i="1"/>
  <c r="CR237" i="1"/>
  <c r="Q237" i="1"/>
  <c r="CS237" i="1"/>
  <c r="R237" i="1"/>
  <c r="CZ237" i="1"/>
  <c r="Y237" i="1"/>
  <c r="AB236" i="1"/>
  <c r="GX186" i="1"/>
  <c r="V186" i="1"/>
  <c r="P186" i="1"/>
  <c r="AD184" i="1"/>
  <c r="CS184" i="1"/>
  <c r="R184" i="1"/>
  <c r="CS181" i="1"/>
  <c r="R181" i="1"/>
  <c r="BZ191" i="1"/>
  <c r="CG191" i="1"/>
  <c r="CS177" i="1"/>
  <c r="R177" i="1"/>
  <c r="AB175" i="1"/>
  <c r="BY191" i="1"/>
  <c r="CS239" i="1"/>
  <c r="R239" i="1"/>
  <c r="CZ239" i="1"/>
  <c r="Y239" i="1"/>
  <c r="AD239" i="1"/>
  <c r="CR239" i="1"/>
  <c r="Q239" i="1"/>
  <c r="CP239" i="1"/>
  <c r="O239" i="1"/>
  <c r="CQ235" i="1"/>
  <c r="P235" i="1"/>
  <c r="AB235" i="1"/>
  <c r="FU241" i="1"/>
  <c r="CY189" i="1"/>
  <c r="X189" i="1"/>
  <c r="CZ189" i="1"/>
  <c r="Y189" i="1"/>
  <c r="DN272" i="1"/>
  <c r="P297" i="1"/>
  <c r="F282" i="1"/>
  <c r="AY272" i="1"/>
  <c r="F293" i="1"/>
  <c r="H21" i="2"/>
  <c r="AU272" i="1"/>
  <c r="X272" i="1"/>
  <c r="F299" i="1"/>
  <c r="F295" i="1"/>
  <c r="T272" i="1"/>
  <c r="F277" i="1"/>
  <c r="P272" i="1"/>
  <c r="EK272" i="1"/>
  <c r="AB239" i="1"/>
  <c r="CQ238" i="1"/>
  <c r="P238" i="1"/>
  <c r="CP238" i="1"/>
  <c r="P232" i="1"/>
  <c r="GX229" i="1"/>
  <c r="AB228" i="1"/>
  <c r="CP225" i="1"/>
  <c r="O225" i="1"/>
  <c r="AB181" i="1"/>
  <c r="CR181" i="1"/>
  <c r="Q181" i="1"/>
  <c r="AB177" i="1"/>
  <c r="CR177" i="1"/>
  <c r="Q177" i="1"/>
  <c r="CP175" i="1"/>
  <c r="O175" i="1"/>
  <c r="CS128" i="1"/>
  <c r="R128" i="1"/>
  <c r="AD128" i="1"/>
  <c r="CR128" i="1"/>
  <c r="Q128" i="1"/>
  <c r="P236" i="1"/>
  <c r="AB233" i="1"/>
  <c r="U232" i="1"/>
  <c r="W232" i="1"/>
  <c r="S232" i="1"/>
  <c r="R229" i="1"/>
  <c r="CS227" i="1"/>
  <c r="R227" i="1"/>
  <c r="AD227" i="1"/>
  <c r="CR227" i="1"/>
  <c r="Q227" i="1"/>
  <c r="CC241" i="1"/>
  <c r="BX172" i="1"/>
  <c r="AO191" i="1"/>
  <c r="DD20" i="6"/>
  <c r="FP222" i="1"/>
  <c r="EG241" i="1"/>
  <c r="U236" i="1"/>
  <c r="W236" i="1"/>
  <c r="S236" i="1"/>
  <c r="GX232" i="1"/>
  <c r="T232" i="1"/>
  <c r="Q232" i="1"/>
  <c r="CQ231" i="1"/>
  <c r="P231" i="1"/>
  <c r="AB231" i="1"/>
  <c r="W229" i="1"/>
  <c r="FV241" i="1"/>
  <c r="CS224" i="1"/>
  <c r="R224" i="1"/>
  <c r="CR224" i="1"/>
  <c r="Q224" i="1"/>
  <c r="CS187" i="1"/>
  <c r="R187" i="1"/>
  <c r="CZ187" i="1"/>
  <c r="Y187" i="1"/>
  <c r="T186" i="1"/>
  <c r="CQ179" i="1"/>
  <c r="P179" i="1"/>
  <c r="AB179" i="1"/>
  <c r="CY174" i="1"/>
  <c r="X174" i="1"/>
  <c r="CZ174" i="1"/>
  <c r="Y174" i="1"/>
  <c r="ER272" i="1"/>
  <c r="EJ272" i="1"/>
  <c r="U186" i="1"/>
  <c r="EU122" i="1"/>
  <c r="P157" i="1"/>
  <c r="BB141" i="1"/>
  <c r="DX18" i="6"/>
  <c r="EG72" i="1"/>
  <c r="P95" i="1"/>
  <c r="P279" i="1"/>
  <c r="S272" i="1"/>
  <c r="P229" i="1"/>
  <c r="U228" i="1"/>
  <c r="F297" i="1"/>
  <c r="F287" i="1"/>
  <c r="F283" i="1"/>
  <c r="G21" i="2"/>
  <c r="F281" i="1"/>
  <c r="T229" i="1"/>
  <c r="AB229" i="1"/>
  <c r="AB225" i="1"/>
  <c r="AD182" i="1"/>
  <c r="CR182" i="1"/>
  <c r="Q182" i="1"/>
  <c r="T180" i="1"/>
  <c r="AB180" i="1"/>
  <c r="GX179" i="1"/>
  <c r="R179" i="1"/>
  <c r="CZ179" i="1"/>
  <c r="Y179" i="1"/>
  <c r="CP139" i="1"/>
  <c r="O139" i="1"/>
  <c r="O138" i="1"/>
  <c r="CS135" i="1"/>
  <c r="R135" i="1"/>
  <c r="CR131" i="1"/>
  <c r="Q131" i="1"/>
  <c r="CS126" i="1"/>
  <c r="R126" i="1"/>
  <c r="CZ126" i="1"/>
  <c r="Y126" i="1"/>
  <c r="AD126" i="1"/>
  <c r="CR126" i="1"/>
  <c r="Q126" i="1"/>
  <c r="CZ88" i="1"/>
  <c r="Y88" i="1"/>
  <c r="CY88" i="1"/>
  <c r="X88" i="1"/>
  <c r="FQ91" i="1"/>
  <c r="CL172" i="1"/>
  <c r="BC191" i="1"/>
  <c r="DY20" i="6"/>
  <c r="Q186" i="1"/>
  <c r="Q228" i="1"/>
  <c r="CR188" i="1"/>
  <c r="Q188" i="1"/>
  <c r="CP188" i="1"/>
  <c r="AB187" i="1"/>
  <c r="T184" i="1"/>
  <c r="P181" i="1"/>
  <c r="CS180" i="1"/>
  <c r="R180" i="1"/>
  <c r="GD172" i="1"/>
  <c r="ET122" i="1"/>
  <c r="P154" i="1"/>
  <c r="CY137" i="1"/>
  <c r="X137" i="1"/>
  <c r="AB136" i="1"/>
  <c r="CR135" i="1"/>
  <c r="Q135" i="1"/>
  <c r="AB135" i="1"/>
  <c r="AB134" i="1"/>
  <c r="F95" i="1"/>
  <c r="AO72" i="1"/>
  <c r="CC91" i="1"/>
  <c r="P184" i="1"/>
  <c r="U183" i="1"/>
  <c r="Q183" i="1"/>
  <c r="W181" i="1"/>
  <c r="S181" i="1"/>
  <c r="P180" i="1"/>
  <c r="U179" i="1"/>
  <c r="Q179" i="1"/>
  <c r="AB178" i="1"/>
  <c r="W177" i="1"/>
  <c r="S177" i="1"/>
  <c r="P176" i="1"/>
  <c r="P135" i="1"/>
  <c r="AD132" i="1"/>
  <c r="CR132" i="1"/>
  <c r="Q132" i="1"/>
  <c r="T131" i="1"/>
  <c r="W131" i="1"/>
  <c r="S131" i="1"/>
  <c r="P130" i="1"/>
  <c r="AB128" i="1"/>
  <c r="EG122" i="1"/>
  <c r="S85" i="1"/>
  <c r="AD81" i="1"/>
  <c r="CR81" i="1"/>
  <c r="Q81" i="1"/>
  <c r="CS81" i="1"/>
  <c r="R81" i="1"/>
  <c r="AD79" i="1"/>
  <c r="CR79" i="1"/>
  <c r="Q79" i="1"/>
  <c r="CP79" i="1"/>
  <c r="O79" i="1"/>
  <c r="CD91" i="1"/>
  <c r="AB32" i="1"/>
  <c r="CQ32" i="1"/>
  <c r="P32" i="1"/>
  <c r="AB139" i="1"/>
  <c r="CZ139" i="1"/>
  <c r="Y139" i="1"/>
  <c r="CY138" i="1"/>
  <c r="X138" i="1"/>
  <c r="P131" i="1"/>
  <c r="CY89" i="1"/>
  <c r="X89" i="1"/>
  <c r="AD77" i="1"/>
  <c r="CS77" i="1"/>
  <c r="R77" i="1"/>
  <c r="CZ74" i="1"/>
  <c r="Y74" i="1"/>
  <c r="CY74" i="1"/>
  <c r="X74" i="1"/>
  <c r="CQ74" i="1"/>
  <c r="P74" i="1"/>
  <c r="CP74" i="1"/>
  <c r="GC22" i="1"/>
  <c r="ET41" i="1"/>
  <c r="AB36" i="1"/>
  <c r="CQ36" i="1"/>
  <c r="P36" i="1"/>
  <c r="GC72" i="1"/>
  <c r="ET91" i="1"/>
  <c r="U85" i="1"/>
  <c r="V85" i="1"/>
  <c r="Q85" i="1"/>
  <c r="V84" i="1"/>
  <c r="P84" i="1"/>
  <c r="AB80" i="1"/>
  <c r="CZ79" i="1"/>
  <c r="Y79" i="1"/>
  <c r="CK72" i="1"/>
  <c r="CY39" i="1"/>
  <c r="X39" i="1"/>
  <c r="CZ39" i="1"/>
  <c r="Y39" i="1"/>
  <c r="FQ41" i="1"/>
  <c r="BZ91" i="1"/>
  <c r="AD83" i="1"/>
  <c r="CR83" i="1"/>
  <c r="Q83" i="1"/>
  <c r="FR91" i="1"/>
  <c r="CZ75" i="1"/>
  <c r="Y75" i="1"/>
  <c r="T85" i="1"/>
  <c r="AB85" i="1"/>
  <c r="T81" i="1"/>
  <c r="T77" i="1"/>
  <c r="GD22" i="1"/>
  <c r="EU41" i="1"/>
  <c r="P85" i="1"/>
  <c r="U84" i="1"/>
  <c r="P81" i="1"/>
  <c r="U80" i="1"/>
  <c r="Q80" i="1"/>
  <c r="W78" i="1"/>
  <c r="S78" i="1"/>
  <c r="CP78" i="1"/>
  <c r="P77" i="1"/>
  <c r="CQ76" i="1"/>
  <c r="P76" i="1"/>
  <c r="CK22" i="1"/>
  <c r="BB41" i="1"/>
  <c r="DX14" i="6"/>
  <c r="CR37" i="1"/>
  <c r="Q37" i="1"/>
  <c r="AB37" i="1"/>
  <c r="AB28" i="1"/>
  <c r="CQ28" i="1"/>
  <c r="P28" i="1"/>
  <c r="CY25" i="1"/>
  <c r="X25" i="1"/>
  <c r="CL22" i="1"/>
  <c r="BC41" i="1"/>
  <c r="DY14" i="6"/>
  <c r="CR30" i="1"/>
  <c r="Q30" i="1"/>
  <c r="AB30" i="1"/>
  <c r="CR26" i="1"/>
  <c r="Q26" i="1"/>
  <c r="AO22" i="1"/>
  <c r="F45" i="1"/>
  <c r="AD34" i="1"/>
  <c r="CS34" i="1"/>
  <c r="R34" i="1"/>
  <c r="T30" i="1"/>
  <c r="T26" i="1"/>
  <c r="W30" i="1"/>
  <c r="S30" i="1"/>
  <c r="W26" i="1"/>
  <c r="S26" i="1"/>
  <c r="AB25" i="1"/>
  <c r="CQ25" i="1"/>
  <c r="P25" i="1"/>
  <c r="CQ31" i="1"/>
  <c r="P31" i="1"/>
  <c r="AD31" i="1"/>
  <c r="CR31" i="1"/>
  <c r="Q31" i="1"/>
  <c r="CQ27" i="1"/>
  <c r="P27" i="1"/>
  <c r="AD27" i="1"/>
  <c r="CR27" i="1"/>
  <c r="Q27" i="1"/>
  <c r="CS24" i="1"/>
  <c r="R24" i="1"/>
  <c r="AB82" i="1"/>
  <c r="CR82" i="1"/>
  <c r="Q82" i="1"/>
  <c r="ET222" i="1"/>
  <c r="P254" i="1"/>
  <c r="DY22" i="6"/>
  <c r="F257" i="1"/>
  <c r="BC222" i="1"/>
  <c r="AB133" i="1"/>
  <c r="AB185" i="1"/>
  <c r="CZ80" i="1"/>
  <c r="Y80" i="1"/>
  <c r="ET172" i="1"/>
  <c r="P204" i="1"/>
  <c r="AB86" i="1"/>
  <c r="CR86" i="1"/>
  <c r="Q86" i="1"/>
  <c r="AB234" i="1"/>
  <c r="BB172" i="1"/>
  <c r="DX20" i="6"/>
  <c r="F204" i="1"/>
  <c r="CR89" i="1"/>
  <c r="Q89" i="1"/>
  <c r="CP89" i="1"/>
  <c r="O89" i="1"/>
  <c r="AB89" i="1"/>
  <c r="AB137" i="1"/>
  <c r="AB182" i="1"/>
  <c r="I21" i="2"/>
  <c r="CP133" i="1"/>
  <c r="O133" i="1"/>
  <c r="CZ235" i="1"/>
  <c r="Y235" i="1"/>
  <c r="CZ185" i="1"/>
  <c r="Y185" i="1"/>
  <c r="AB84" i="1"/>
  <c r="EU72" i="1"/>
  <c r="P107" i="1"/>
  <c r="CZ129" i="1"/>
  <c r="Y129" i="1"/>
  <c r="EH191" i="1"/>
  <c r="EH172" i="1"/>
  <c r="CY33" i="1"/>
  <c r="X33" i="1"/>
  <c r="CY28" i="1"/>
  <c r="X28" i="1"/>
  <c r="CY182" i="1"/>
  <c r="X182" i="1"/>
  <c r="CY185" i="1"/>
  <c r="X185" i="1"/>
  <c r="CZ27" i="1"/>
  <c r="Y27" i="1"/>
  <c r="CZ33" i="1"/>
  <c r="Y33" i="1"/>
  <c r="DZ41" i="1"/>
  <c r="DM41" i="1"/>
  <c r="CJ41" i="1"/>
  <c r="CJ22" i="1"/>
  <c r="CY36" i="1"/>
  <c r="X36" i="1"/>
  <c r="CY35" i="1"/>
  <c r="X35" i="1"/>
  <c r="CY37" i="1"/>
  <c r="X37" i="1"/>
  <c r="DW41" i="1"/>
  <c r="DW22" i="1"/>
  <c r="CZ28" i="1"/>
  <c r="Y28" i="1"/>
  <c r="CZ34" i="1"/>
  <c r="Y34" i="1"/>
  <c r="AH41" i="1"/>
  <c r="U41" i="1"/>
  <c r="CZ25" i="1"/>
  <c r="Y25" i="1"/>
  <c r="AQ41" i="1"/>
  <c r="F51" i="1"/>
  <c r="CZ37" i="1"/>
  <c r="Y37" i="1"/>
  <c r="CY29" i="1"/>
  <c r="X29" i="1"/>
  <c r="CP37" i="1"/>
  <c r="O37" i="1"/>
  <c r="CP33" i="1"/>
  <c r="O33" i="1"/>
  <c r="CZ32" i="1"/>
  <c r="Y32" i="1"/>
  <c r="DY41" i="1"/>
  <c r="DL41" i="1"/>
  <c r="DX41" i="1"/>
  <c r="DK41" i="1"/>
  <c r="CZ29" i="1"/>
  <c r="Y29" i="1"/>
  <c r="EB41" i="1"/>
  <c r="EB22" i="1"/>
  <c r="CZ36" i="1"/>
  <c r="Y36" i="1"/>
  <c r="GB41" i="1"/>
  <c r="ES41" i="1"/>
  <c r="ES22" i="1"/>
  <c r="CZ35" i="1"/>
  <c r="Y35" i="1"/>
  <c r="CP29" i="1"/>
  <c r="O29" i="1"/>
  <c r="CP35" i="1"/>
  <c r="O35" i="1"/>
  <c r="CP30" i="1"/>
  <c r="O30" i="1"/>
  <c r="CY32" i="1"/>
  <c r="X32" i="1"/>
  <c r="GN38" i="1"/>
  <c r="CP28" i="1"/>
  <c r="O28" i="1"/>
  <c r="CP26" i="1"/>
  <c r="O26" i="1"/>
  <c r="CP36" i="1"/>
  <c r="O36" i="1"/>
  <c r="CP32" i="1"/>
  <c r="O32" i="1"/>
  <c r="AG14" i="6"/>
  <c r="DT14" i="6"/>
  <c r="F50" i="1"/>
  <c r="G16" i="2"/>
  <c r="AF14" i="6"/>
  <c r="DS14" i="6"/>
  <c r="DI14" i="6"/>
  <c r="AB75" i="1"/>
  <c r="CZ82" i="1"/>
  <c r="Y82" i="1"/>
  <c r="CY79" i="1"/>
  <c r="X79" i="1"/>
  <c r="GN79" i="1"/>
  <c r="BY72" i="1"/>
  <c r="CP82" i="1"/>
  <c r="CP86" i="1"/>
  <c r="CZ76" i="1"/>
  <c r="Y76" i="1"/>
  <c r="EB91" i="1"/>
  <c r="DO91" i="1"/>
  <c r="CP83" i="1"/>
  <c r="O83" i="1"/>
  <c r="CZ83" i="1"/>
  <c r="Y83" i="1"/>
  <c r="CY76" i="1"/>
  <c r="X76" i="1"/>
  <c r="CP76" i="1"/>
  <c r="CP84" i="1"/>
  <c r="O84" i="1"/>
  <c r="DZ91" i="1"/>
  <c r="DM91" i="1"/>
  <c r="GB91" i="1"/>
  <c r="GB72" i="1"/>
  <c r="CZ84" i="1"/>
  <c r="Y84" i="1"/>
  <c r="CY83" i="1"/>
  <c r="X83" i="1"/>
  <c r="AG91" i="1"/>
  <c r="AG72" i="1"/>
  <c r="CY82" i="1"/>
  <c r="X82" i="1"/>
  <c r="CP80" i="1"/>
  <c r="O80" i="1"/>
  <c r="EL91" i="1"/>
  <c r="EL72" i="1"/>
  <c r="AF16" i="6"/>
  <c r="DI16" i="6"/>
  <c r="DS16" i="6"/>
  <c r="CZ135" i="1"/>
  <c r="Y135" i="1"/>
  <c r="CY127" i="1"/>
  <c r="X127" i="1"/>
  <c r="CZ133" i="1"/>
  <c r="Y133" i="1"/>
  <c r="GN133" i="1"/>
  <c r="CP134" i="1"/>
  <c r="O134" i="1"/>
  <c r="CY136" i="1"/>
  <c r="X136" i="1"/>
  <c r="CY129" i="1"/>
  <c r="X129" i="1"/>
  <c r="DX141" i="1"/>
  <c r="DK141" i="1"/>
  <c r="CP131" i="1"/>
  <c r="O131" i="1"/>
  <c r="CZ134" i="1"/>
  <c r="Y134" i="1"/>
  <c r="CY130" i="1"/>
  <c r="X130" i="1"/>
  <c r="CP137" i="1"/>
  <c r="O137" i="1"/>
  <c r="GM137" i="1"/>
  <c r="AJ141" i="1"/>
  <c r="AJ122" i="1"/>
  <c r="AF141" i="1"/>
  <c r="AF122" i="1"/>
  <c r="DZ141" i="1"/>
  <c r="DZ122" i="1"/>
  <c r="AG141" i="1"/>
  <c r="AG122" i="1"/>
  <c r="CZ128" i="1"/>
  <c r="Y128" i="1"/>
  <c r="CP129" i="1"/>
  <c r="O129" i="1"/>
  <c r="CY134" i="1"/>
  <c r="X134" i="1"/>
  <c r="CP132" i="1"/>
  <c r="O132" i="1"/>
  <c r="DY141" i="1"/>
  <c r="DL141" i="1"/>
  <c r="GB141" i="1"/>
  <c r="ES141" i="1"/>
  <c r="CP126" i="1"/>
  <c r="O126" i="1"/>
  <c r="AH141" i="1"/>
  <c r="U141" i="1"/>
  <c r="AE141" i="1"/>
  <c r="AE122" i="1"/>
  <c r="EI141" i="1"/>
  <c r="P151" i="1"/>
  <c r="CP128" i="1"/>
  <c r="O128" i="1"/>
  <c r="CZ136" i="1"/>
  <c r="Y136" i="1"/>
  <c r="EP141" i="1"/>
  <c r="P148" i="1"/>
  <c r="CP136" i="1"/>
  <c r="O136" i="1"/>
  <c r="CP130" i="1"/>
  <c r="O130" i="1"/>
  <c r="F160" i="1"/>
  <c r="AG18" i="6"/>
  <c r="DT18" i="6"/>
  <c r="CZ186" i="1"/>
  <c r="Y186" i="1"/>
  <c r="CZ175" i="1"/>
  <c r="Y175" i="1"/>
  <c r="GM175" i="1"/>
  <c r="CY178" i="1"/>
  <c r="X178" i="1"/>
  <c r="CY186" i="1"/>
  <c r="X186" i="1"/>
  <c r="CP183" i="1"/>
  <c r="O183" i="1"/>
  <c r="CZ183" i="1"/>
  <c r="Y183" i="1"/>
  <c r="CP186" i="1"/>
  <c r="O186" i="1"/>
  <c r="CP185" i="1"/>
  <c r="O185" i="1"/>
  <c r="CY176" i="1"/>
  <c r="X176" i="1"/>
  <c r="CZ178" i="1"/>
  <c r="Y178" i="1"/>
  <c r="AJ191" i="1"/>
  <c r="W191" i="1"/>
  <c r="CP178" i="1"/>
  <c r="O178" i="1"/>
  <c r="GM178" i="1"/>
  <c r="DT20" i="6"/>
  <c r="AG20" i="6"/>
  <c r="CP176" i="1"/>
  <c r="O176" i="1"/>
  <c r="CP180" i="1"/>
  <c r="CP182" i="1"/>
  <c r="O182" i="1"/>
  <c r="DR20" i="6"/>
  <c r="AE20" i="6"/>
  <c r="O188" i="1"/>
  <c r="AF191" i="1"/>
  <c r="S191" i="1"/>
  <c r="CP234" i="1"/>
  <c r="O234" i="1"/>
  <c r="CZ231" i="1"/>
  <c r="Y231" i="1"/>
  <c r="CY226" i="1"/>
  <c r="X226" i="1"/>
  <c r="CZ226" i="1"/>
  <c r="Y226" i="1"/>
  <c r="CY229" i="1"/>
  <c r="X229" i="1"/>
  <c r="CY233" i="1"/>
  <c r="X233" i="1"/>
  <c r="CY234" i="1"/>
  <c r="X234" i="1"/>
  <c r="CY235" i="1"/>
  <c r="X235" i="1"/>
  <c r="CY231" i="1"/>
  <c r="X231" i="1"/>
  <c r="GB241" i="1"/>
  <c r="GB222" i="1"/>
  <c r="CY228" i="1"/>
  <c r="X228" i="1"/>
  <c r="CZ233" i="1"/>
  <c r="Y233" i="1"/>
  <c r="CP224" i="1"/>
  <c r="O224" i="1"/>
  <c r="AG241" i="1"/>
  <c r="T241" i="1"/>
  <c r="CY227" i="1"/>
  <c r="X227" i="1"/>
  <c r="DX241" i="1"/>
  <c r="DK241" i="1"/>
  <c r="CP226" i="1"/>
  <c r="O226" i="1"/>
  <c r="CP230" i="1"/>
  <c r="O230" i="1"/>
  <c r="O238" i="1"/>
  <c r="GN238" i="1"/>
  <c r="CY224" i="1"/>
  <c r="X224" i="1"/>
  <c r="CP231" i="1"/>
  <c r="O231" i="1"/>
  <c r="CP233" i="1"/>
  <c r="O233" i="1"/>
  <c r="CP232" i="1"/>
  <c r="O232" i="1"/>
  <c r="DT22" i="6"/>
  <c r="AG22" i="6"/>
  <c r="CP227" i="1"/>
  <c r="O227" i="1"/>
  <c r="CP236" i="1"/>
  <c r="O236" i="1"/>
  <c r="CP235" i="1"/>
  <c r="O235" i="1"/>
  <c r="GN235" i="1"/>
  <c r="EB241" i="1"/>
  <c r="EB222" i="1"/>
  <c r="DJ22" i="6"/>
  <c r="CP228" i="1"/>
  <c r="O228" i="1"/>
  <c r="CG241" i="1"/>
  <c r="CG222" i="1"/>
  <c r="FQ222" i="1"/>
  <c r="CD222" i="1"/>
  <c r="BZ222" i="1"/>
  <c r="CZ229" i="1"/>
  <c r="Y229" i="1"/>
  <c r="CZ234" i="1"/>
  <c r="Y234" i="1"/>
  <c r="DY241" i="1"/>
  <c r="DL241" i="1"/>
  <c r="DZ241" i="1"/>
  <c r="DZ222" i="1"/>
  <c r="CJ241" i="1"/>
  <c r="CJ222" i="1"/>
  <c r="AH241" i="1"/>
  <c r="AH222" i="1"/>
  <c r="CZ230" i="1"/>
  <c r="Y230" i="1"/>
  <c r="CY230" i="1"/>
  <c r="X230" i="1"/>
  <c r="AE241" i="1"/>
  <c r="AE222" i="1"/>
  <c r="CZ224" i="1"/>
  <c r="Y224" i="1"/>
  <c r="AJ241" i="1"/>
  <c r="AJ222" i="1"/>
  <c r="GA241" i="1"/>
  <c r="ER241" i="1"/>
  <c r="CP237" i="1"/>
  <c r="O237" i="1"/>
  <c r="CP229" i="1"/>
  <c r="O229" i="1"/>
  <c r="CY237" i="1"/>
  <c r="X237" i="1"/>
  <c r="GM237" i="1"/>
  <c r="GN189" i="1"/>
  <c r="GM189" i="1"/>
  <c r="AH191" i="1"/>
  <c r="AH172" i="1"/>
  <c r="DX191" i="1"/>
  <c r="DK191" i="1"/>
  <c r="EB191" i="1"/>
  <c r="DO191" i="1"/>
  <c r="CC172" i="1"/>
  <c r="CY184" i="1"/>
  <c r="X184" i="1"/>
  <c r="CJ191" i="1"/>
  <c r="CJ172" i="1"/>
  <c r="FV172" i="1"/>
  <c r="CZ176" i="1"/>
  <c r="Y176" i="1"/>
  <c r="CP177" i="1"/>
  <c r="O177" i="1"/>
  <c r="CY183" i="1"/>
  <c r="X183" i="1"/>
  <c r="AG191" i="1"/>
  <c r="T191" i="1"/>
  <c r="EI191" i="1"/>
  <c r="EI172" i="1"/>
  <c r="GA191" i="1"/>
  <c r="GA172" i="1"/>
  <c r="FY191" i="1"/>
  <c r="EP191" i="1"/>
  <c r="AU172" i="1"/>
  <c r="F210" i="1"/>
  <c r="O180" i="1"/>
  <c r="CD172" i="1"/>
  <c r="GB191" i="1"/>
  <c r="ES191" i="1"/>
  <c r="DZ191" i="1"/>
  <c r="DZ172" i="1"/>
  <c r="CP181" i="1"/>
  <c r="O181" i="1"/>
  <c r="CY179" i="1"/>
  <c r="X179" i="1"/>
  <c r="FU172" i="1"/>
  <c r="EL191" i="1"/>
  <c r="DW191" i="1"/>
  <c r="DJ191" i="1"/>
  <c r="CD122" i="1"/>
  <c r="AP141" i="1"/>
  <c r="AP122" i="1"/>
  <c r="FR122" i="1"/>
  <c r="GA141" i="1"/>
  <c r="ER141" i="1"/>
  <c r="AC141" i="1"/>
  <c r="P141" i="1"/>
  <c r="CG141" i="1"/>
  <c r="AX141" i="1"/>
  <c r="AQ141" i="1"/>
  <c r="AQ122" i="1"/>
  <c r="CI141" i="1"/>
  <c r="AZ141" i="1"/>
  <c r="AT141" i="1"/>
  <c r="AT122" i="1"/>
  <c r="EL141" i="1"/>
  <c r="P159" i="1"/>
  <c r="U18" i="2"/>
  <c r="FQ122" i="1"/>
  <c r="FV122" i="1"/>
  <c r="CJ141" i="1"/>
  <c r="CJ122" i="1"/>
  <c r="CY126" i="1"/>
  <c r="X126" i="1"/>
  <c r="EB141" i="1"/>
  <c r="DO141" i="1"/>
  <c r="DV141" i="1"/>
  <c r="DI141" i="1"/>
  <c r="CY128" i="1"/>
  <c r="X128" i="1"/>
  <c r="CY132" i="1"/>
  <c r="X132" i="1"/>
  <c r="AK141" i="1"/>
  <c r="CZ132" i="1"/>
  <c r="Y132" i="1"/>
  <c r="CP127" i="1"/>
  <c r="O127" i="1"/>
  <c r="GM127" i="1"/>
  <c r="AE91" i="1"/>
  <c r="R91" i="1"/>
  <c r="CY80" i="1"/>
  <c r="X80" i="1"/>
  <c r="O82" i="1"/>
  <c r="O86" i="1"/>
  <c r="CZ86" i="1"/>
  <c r="Y86" i="1"/>
  <c r="CP87" i="1"/>
  <c r="O87" i="1"/>
  <c r="CZ81" i="1"/>
  <c r="Y81" i="1"/>
  <c r="CJ91" i="1"/>
  <c r="BA91" i="1"/>
  <c r="AH91" i="1"/>
  <c r="AH72" i="1"/>
  <c r="CY84" i="1"/>
  <c r="X84" i="1"/>
  <c r="AJ91" i="1"/>
  <c r="AJ72" i="1"/>
  <c r="O76" i="1"/>
  <c r="CY81" i="1"/>
  <c r="X81" i="1"/>
  <c r="EM91" i="1"/>
  <c r="P110" i="1"/>
  <c r="DY91" i="1"/>
  <c r="DL91" i="1"/>
  <c r="DW91" i="1"/>
  <c r="DW72" i="1"/>
  <c r="GN39" i="1"/>
  <c r="GM38" i="1"/>
  <c r="GM39" i="1"/>
  <c r="BZ22" i="1"/>
  <c r="CI41" i="1"/>
  <c r="AZ41" i="1"/>
  <c r="BY22" i="1"/>
  <c r="EI41" i="1"/>
  <c r="FV22" i="1"/>
  <c r="AT41" i="1"/>
  <c r="CD22" i="1"/>
  <c r="EL41" i="1"/>
  <c r="P59" i="1"/>
  <c r="U16" i="2"/>
  <c r="EP41" i="1"/>
  <c r="P48" i="1"/>
  <c r="DO41" i="1"/>
  <c r="P65" i="1"/>
  <c r="FR22" i="1"/>
  <c r="CY34" i="1"/>
  <c r="X34" i="1"/>
  <c r="AG41" i="1"/>
  <c r="T41" i="1"/>
  <c r="CZ31" i="1"/>
  <c r="Y31" i="1"/>
  <c r="CY31" i="1"/>
  <c r="X31" i="1"/>
  <c r="AG222" i="1"/>
  <c r="CZ24" i="1"/>
  <c r="Y24" i="1"/>
  <c r="AE41" i="1"/>
  <c r="DY22" i="1"/>
  <c r="BB22" i="1"/>
  <c r="F54" i="1"/>
  <c r="BB303" i="1"/>
  <c r="EU22" i="1"/>
  <c r="P57" i="1"/>
  <c r="EU303" i="1"/>
  <c r="FQ22" i="1"/>
  <c r="GA41" i="1"/>
  <c r="EH41" i="1"/>
  <c r="GM79" i="1"/>
  <c r="EM122" i="1"/>
  <c r="P160" i="1"/>
  <c r="CY236" i="1"/>
  <c r="X236" i="1"/>
  <c r="CZ236" i="1"/>
  <c r="Y236" i="1"/>
  <c r="FY222" i="1"/>
  <c r="EP241" i="1"/>
  <c r="CG172" i="1"/>
  <c r="AX191" i="1"/>
  <c r="DY172" i="1"/>
  <c r="DL191" i="1"/>
  <c r="FU222" i="1"/>
  <c r="EL241" i="1"/>
  <c r="AC191" i="1"/>
  <c r="CP31" i="1"/>
  <c r="O31" i="1"/>
  <c r="CZ26" i="1"/>
  <c r="Y26" i="1"/>
  <c r="CY26" i="1"/>
  <c r="X26" i="1"/>
  <c r="AF41" i="1"/>
  <c r="CZ78" i="1"/>
  <c r="Y78" i="1"/>
  <c r="CY78" i="1"/>
  <c r="X78" i="1"/>
  <c r="CG22" i="1"/>
  <c r="AX41" i="1"/>
  <c r="ET72" i="1"/>
  <c r="P104" i="1"/>
  <c r="CY85" i="1"/>
  <c r="X85" i="1"/>
  <c r="CZ85" i="1"/>
  <c r="Y85" i="1"/>
  <c r="CZ177" i="1"/>
  <c r="Y177" i="1"/>
  <c r="CY177" i="1"/>
  <c r="X177" i="1"/>
  <c r="AE191" i="1"/>
  <c r="AB227" i="1"/>
  <c r="AD91" i="1"/>
  <c r="GM89" i="1"/>
  <c r="GN89" i="1"/>
  <c r="GM138" i="1"/>
  <c r="GN138" i="1"/>
  <c r="CY135" i="1"/>
  <c r="X135" i="1"/>
  <c r="DO241" i="1"/>
  <c r="P245" i="1"/>
  <c r="EG222" i="1"/>
  <c r="AQ222" i="1"/>
  <c r="F251" i="1"/>
  <c r="GN175" i="1"/>
  <c r="CZ180" i="1"/>
  <c r="Y180" i="1"/>
  <c r="F209" i="1"/>
  <c r="F19" i="2"/>
  <c r="AT172" i="1"/>
  <c r="EB72" i="1"/>
  <c r="CZ184" i="1"/>
  <c r="Y184" i="1"/>
  <c r="DU241" i="1"/>
  <c r="CY239" i="1"/>
  <c r="X239" i="1"/>
  <c r="GM239" i="1"/>
  <c r="DX122" i="1"/>
  <c r="GM174" i="1"/>
  <c r="GN174" i="1"/>
  <c r="BZ172" i="1"/>
  <c r="AQ191" i="1"/>
  <c r="P250" i="1"/>
  <c r="V20" i="2"/>
  <c r="EH222" i="1"/>
  <c r="AO222" i="1"/>
  <c r="F245" i="1"/>
  <c r="DV241" i="1"/>
  <c r="AJ41" i="1"/>
  <c r="AB34" i="1"/>
  <c r="CR34" i="1"/>
  <c r="Q34" i="1"/>
  <c r="CP81" i="1"/>
  <c r="O81" i="1"/>
  <c r="CP85" i="1"/>
  <c r="O85" i="1"/>
  <c r="AQ22" i="1"/>
  <c r="O74" i="1"/>
  <c r="AC91" i="1"/>
  <c r="O78" i="1"/>
  <c r="F207" i="1"/>
  <c r="BC172" i="1"/>
  <c r="GA91" i="1"/>
  <c r="EH91" i="1"/>
  <c r="FQ72" i="1"/>
  <c r="CP27" i="1"/>
  <c r="O27" i="1"/>
  <c r="DU41" i="1"/>
  <c r="CP25" i="1"/>
  <c r="O25" i="1"/>
  <c r="AB27" i="1"/>
  <c r="AB79" i="1"/>
  <c r="AB83" i="1"/>
  <c r="EM22" i="1"/>
  <c r="P60" i="1"/>
  <c r="AB81" i="1"/>
  <c r="DX91" i="1"/>
  <c r="AQ91" i="1"/>
  <c r="BZ72" i="1"/>
  <c r="CG91" i="1"/>
  <c r="AB126" i="1"/>
  <c r="ET22" i="1"/>
  <c r="P54" i="1"/>
  <c r="ET303" i="1"/>
  <c r="AF91" i="1"/>
  <c r="GN75" i="1"/>
  <c r="GM75" i="1"/>
  <c r="AU91" i="1"/>
  <c r="CD72" i="1"/>
  <c r="CY131" i="1"/>
  <c r="X131" i="1"/>
  <c r="EC141" i="1"/>
  <c r="CZ131" i="1"/>
  <c r="Y131" i="1"/>
  <c r="CP135" i="1"/>
  <c r="O135" i="1"/>
  <c r="CZ181" i="1"/>
  <c r="Y181" i="1"/>
  <c r="CY181" i="1"/>
  <c r="X181" i="1"/>
  <c r="R141" i="1"/>
  <c r="EH122" i="1"/>
  <c r="P150" i="1"/>
  <c r="V18" i="2"/>
  <c r="AU22" i="1"/>
  <c r="F60" i="1"/>
  <c r="AB132" i="1"/>
  <c r="CI91" i="1"/>
  <c r="AB237" i="1"/>
  <c r="AO172" i="1"/>
  <c r="F195" i="1"/>
  <c r="AO303" i="1"/>
  <c r="AF241" i="1"/>
  <c r="AT241" i="1"/>
  <c r="CC222" i="1"/>
  <c r="CY232" i="1"/>
  <c r="X232" i="1"/>
  <c r="CZ232" i="1"/>
  <c r="Y232" i="1"/>
  <c r="GM125" i="1"/>
  <c r="GN125" i="1"/>
  <c r="DV191" i="1"/>
  <c r="AC241" i="1"/>
  <c r="CZ227" i="1"/>
  <c r="Y227" i="1"/>
  <c r="P200" i="1"/>
  <c r="V19" i="2"/>
  <c r="AH122" i="1"/>
  <c r="CY187" i="1"/>
  <c r="X187" i="1"/>
  <c r="GN187" i="1"/>
  <c r="DW241" i="1"/>
  <c r="S141" i="1"/>
  <c r="BC122" i="1"/>
  <c r="F157" i="1"/>
  <c r="EM172" i="1"/>
  <c r="P210" i="1"/>
  <c r="CZ30" i="1"/>
  <c r="Y30" i="1"/>
  <c r="CY30" i="1"/>
  <c r="X30" i="1"/>
  <c r="CC72" i="1"/>
  <c r="AT91" i="1"/>
  <c r="EI122" i="1"/>
  <c r="CY87" i="1"/>
  <c r="X87" i="1"/>
  <c r="CZ87" i="1"/>
  <c r="Y87" i="1"/>
  <c r="CR24" i="1"/>
  <c r="Q24" i="1"/>
  <c r="AC41" i="1"/>
  <c r="F57" i="1"/>
  <c r="BC22" i="1"/>
  <c r="BC303" i="1"/>
  <c r="GM33" i="1"/>
  <c r="CR77" i="1"/>
  <c r="Q77" i="1"/>
  <c r="DV91" i="1"/>
  <c r="AB77" i="1"/>
  <c r="CP179" i="1"/>
  <c r="O179" i="1"/>
  <c r="GM225" i="1"/>
  <c r="GN225" i="1"/>
  <c r="CR184" i="1"/>
  <c r="Q184" i="1"/>
  <c r="CP184" i="1"/>
  <c r="AB184" i="1"/>
  <c r="FR222" i="1"/>
  <c r="EI241" i="1"/>
  <c r="CZ77" i="1"/>
  <c r="Y77" i="1"/>
  <c r="DX222" i="1"/>
  <c r="DV41" i="1"/>
  <c r="CY24" i="1"/>
  <c r="X24" i="1"/>
  <c r="AB31" i="1"/>
  <c r="FR72" i="1"/>
  <c r="EI91" i="1"/>
  <c r="FY91" i="1"/>
  <c r="DU91" i="1"/>
  <c r="GN88" i="1"/>
  <c r="GM88" i="1"/>
  <c r="AD141" i="1"/>
  <c r="GN139" i="1"/>
  <c r="GM139" i="1"/>
  <c r="EG303" i="1"/>
  <c r="BB122" i="1"/>
  <c r="F154" i="1"/>
  <c r="AP72" i="1"/>
  <c r="F100" i="1"/>
  <c r="G17" i="2"/>
  <c r="DW141" i="1"/>
  <c r="AD241" i="1"/>
  <c r="EM241" i="1"/>
  <c r="FV222" i="1"/>
  <c r="DU141" i="1"/>
  <c r="DU191" i="1"/>
  <c r="CY180" i="1"/>
  <c r="X180" i="1"/>
  <c r="AU222" i="1"/>
  <c r="F260" i="1"/>
  <c r="BY172" i="1"/>
  <c r="CI191" i="1"/>
  <c r="AP191" i="1"/>
  <c r="DM141" i="1"/>
  <c r="CY77" i="1"/>
  <c r="X77" i="1"/>
  <c r="GN124" i="1"/>
  <c r="GM124" i="1"/>
  <c r="BY222" i="1"/>
  <c r="AP241" i="1"/>
  <c r="CI241" i="1"/>
  <c r="P109" i="1"/>
  <c r="U17" i="2"/>
  <c r="F150" i="1"/>
  <c r="G18" i="2"/>
  <c r="GM182" i="1"/>
  <c r="DJ14" i="6"/>
  <c r="GM29" i="1"/>
  <c r="CG122" i="1"/>
  <c r="DW172" i="1"/>
  <c r="DZ22" i="1"/>
  <c r="GM185" i="1"/>
  <c r="GM129" i="1"/>
  <c r="GN33" i="1"/>
  <c r="GN231" i="1"/>
  <c r="GM227" i="1"/>
  <c r="GN76" i="1"/>
  <c r="GM35" i="1"/>
  <c r="GN37" i="1"/>
  <c r="GN29" i="1"/>
  <c r="DJ41" i="1"/>
  <c r="P55" i="1"/>
  <c r="GM37" i="1"/>
  <c r="BA41" i="1"/>
  <c r="BA22" i="1"/>
  <c r="EC41" i="1"/>
  <c r="DP41" i="1"/>
  <c r="AH22" i="1"/>
  <c r="DO22" i="1"/>
  <c r="ED41" i="1"/>
  <c r="DQ41" i="1"/>
  <c r="P67" i="1"/>
  <c r="GB22" i="1"/>
  <c r="GN35" i="1"/>
  <c r="GM28" i="1"/>
  <c r="DX22" i="1"/>
  <c r="P61" i="1"/>
  <c r="W16" i="2"/>
  <c r="AK41" i="1"/>
  <c r="AK22" i="1"/>
  <c r="GN28" i="1"/>
  <c r="CP24" i="1"/>
  <c r="O24" i="1"/>
  <c r="CP34" i="1"/>
  <c r="O34" i="1"/>
  <c r="CW14" i="6"/>
  <c r="DL14" i="6"/>
  <c r="GM32" i="1"/>
  <c r="GN32" i="1"/>
  <c r="GN36" i="1"/>
  <c r="GM36" i="1"/>
  <c r="DG14" i="6"/>
  <c r="F59" i="1"/>
  <c r="F16" i="2"/>
  <c r="AE14" i="6"/>
  <c r="DR14" i="6"/>
  <c r="DK14" i="6"/>
  <c r="AE72" i="1"/>
  <c r="T91" i="1"/>
  <c r="DL16" i="6"/>
  <c r="ES91" i="1"/>
  <c r="ES72" i="1"/>
  <c r="GN83" i="1"/>
  <c r="AK91" i="1"/>
  <c r="CJ72" i="1"/>
  <c r="GM83" i="1"/>
  <c r="DZ72" i="1"/>
  <c r="GN80" i="1"/>
  <c r="DW16" i="6"/>
  <c r="DB16" i="6"/>
  <c r="BL16" i="6"/>
  <c r="AU303" i="1"/>
  <c r="AU18" i="1"/>
  <c r="AG16" i="6"/>
  <c r="DT16" i="6"/>
  <c r="DJ16" i="6"/>
  <c r="GM86" i="1"/>
  <c r="AE16" i="6"/>
  <c r="DR16" i="6"/>
  <c r="BA141" i="1"/>
  <c r="DW18" i="6"/>
  <c r="GM133" i="1"/>
  <c r="AC122" i="1"/>
  <c r="EP122" i="1"/>
  <c r="GN127" i="1"/>
  <c r="GN137" i="1"/>
  <c r="W141" i="1"/>
  <c r="W122" i="1"/>
  <c r="GM134" i="1"/>
  <c r="ED141" i="1"/>
  <c r="ED122" i="1"/>
  <c r="F151" i="1"/>
  <c r="T141" i="1"/>
  <c r="DL18" i="6"/>
  <c r="GN129" i="1"/>
  <c r="GB122" i="1"/>
  <c r="DY122" i="1"/>
  <c r="GM128" i="1"/>
  <c r="GN128" i="1"/>
  <c r="CW18" i="6"/>
  <c r="GM132" i="1"/>
  <c r="DB18" i="6"/>
  <c r="BL18" i="6"/>
  <c r="CF141" i="1"/>
  <c r="CF122" i="1"/>
  <c r="GN126" i="1"/>
  <c r="AJ18" i="6"/>
  <c r="CZ18" i="6"/>
  <c r="CH141" i="1"/>
  <c r="CH122" i="1"/>
  <c r="EB122" i="1"/>
  <c r="AL141" i="1"/>
  <c r="AL122" i="1"/>
  <c r="DT141" i="1"/>
  <c r="DT122" i="1"/>
  <c r="CE141" i="1"/>
  <c r="AV141" i="1"/>
  <c r="GN136" i="1"/>
  <c r="GM136" i="1"/>
  <c r="DK18" i="6"/>
  <c r="DG18" i="6"/>
  <c r="GA122" i="1"/>
  <c r="GM130" i="1"/>
  <c r="DC18" i="6"/>
  <c r="GN130" i="1"/>
  <c r="DJ18" i="6"/>
  <c r="GN134" i="1"/>
  <c r="F159" i="1"/>
  <c r="F18" i="2"/>
  <c r="DR18" i="6"/>
  <c r="AE18" i="6"/>
  <c r="DI18" i="6"/>
  <c r="AF18" i="6"/>
  <c r="DS18" i="6"/>
  <c r="GN185" i="1"/>
  <c r="GM188" i="1"/>
  <c r="AJ172" i="1"/>
  <c r="AF172" i="1"/>
  <c r="GM183" i="1"/>
  <c r="GN178" i="1"/>
  <c r="AK191" i="1"/>
  <c r="AK172" i="1"/>
  <c r="AL191" i="1"/>
  <c r="Y191" i="1"/>
  <c r="AG172" i="1"/>
  <c r="U191" i="1"/>
  <c r="GN188" i="1"/>
  <c r="GN176" i="1"/>
  <c r="GM176" i="1"/>
  <c r="AJ20" i="6"/>
  <c r="CZ20" i="6"/>
  <c r="DI20" i="6"/>
  <c r="AF20" i="6"/>
  <c r="DS20" i="6"/>
  <c r="AD191" i="1"/>
  <c r="AD172" i="1"/>
  <c r="DJ20" i="6"/>
  <c r="DL20" i="6"/>
  <c r="O184" i="1"/>
  <c r="DM20" i="6"/>
  <c r="DG20" i="6"/>
  <c r="EC191" i="1"/>
  <c r="DP191" i="1"/>
  <c r="AX241" i="1"/>
  <c r="AX222" i="1"/>
  <c r="AK241" i="1"/>
  <c r="X241" i="1"/>
  <c r="GM234" i="1"/>
  <c r="GN233" i="1"/>
  <c r="GM235" i="1"/>
  <c r="ES241" i="1"/>
  <c r="P261" i="1"/>
  <c r="DY222" i="1"/>
  <c r="GM231" i="1"/>
  <c r="GN228" i="1"/>
  <c r="GM228" i="1"/>
  <c r="GN226" i="1"/>
  <c r="GM226" i="1"/>
  <c r="DT241" i="1"/>
  <c r="DT222" i="1"/>
  <c r="DL22" i="6"/>
  <c r="GN224" i="1"/>
  <c r="GM233" i="1"/>
  <c r="GN234" i="1"/>
  <c r="AF22" i="6"/>
  <c r="DI22" i="6"/>
  <c r="DS22" i="6"/>
  <c r="GM238" i="1"/>
  <c r="GN239" i="1"/>
  <c r="AE22" i="6"/>
  <c r="DR22" i="6"/>
  <c r="DG22" i="6"/>
  <c r="GN229" i="1"/>
  <c r="BA241" i="1"/>
  <c r="U241" i="1"/>
  <c r="W241" i="1"/>
  <c r="W222" i="1"/>
  <c r="GM224" i="1"/>
  <c r="DM241" i="1"/>
  <c r="ED241" i="1"/>
  <c r="DQ241" i="1"/>
  <c r="GM229" i="1"/>
  <c r="GN237" i="1"/>
  <c r="GM232" i="1"/>
  <c r="EC241" i="1"/>
  <c r="EC222" i="1"/>
  <c r="GA222" i="1"/>
  <c r="AL241" i="1"/>
  <c r="Y241" i="1"/>
  <c r="R241" i="1"/>
  <c r="GN230" i="1"/>
  <c r="GM230" i="1"/>
  <c r="GN227" i="1"/>
  <c r="BA191" i="1"/>
  <c r="F211" i="1"/>
  <c r="H19" i="2"/>
  <c r="GB172" i="1"/>
  <c r="EB172" i="1"/>
  <c r="GN182" i="1"/>
  <c r="GN180" i="1"/>
  <c r="DX172" i="1"/>
  <c r="FY172" i="1"/>
  <c r="ER191" i="1"/>
  <c r="ER172" i="1"/>
  <c r="GN183" i="1"/>
  <c r="GN181" i="1"/>
  <c r="GM187" i="1"/>
  <c r="GM180" i="1"/>
  <c r="P201" i="1"/>
  <c r="ED191" i="1"/>
  <c r="ED172" i="1"/>
  <c r="EL172" i="1"/>
  <c r="P209" i="1"/>
  <c r="U19" i="2"/>
  <c r="GM177" i="1"/>
  <c r="DM191" i="1"/>
  <c r="P213" i="1"/>
  <c r="GM181" i="1"/>
  <c r="GN177" i="1"/>
  <c r="EL122" i="1"/>
  <c r="GM126" i="1"/>
  <c r="AB141" i="1"/>
  <c r="O141" i="1"/>
  <c r="CI122" i="1"/>
  <c r="GN132" i="1"/>
  <c r="DV122" i="1"/>
  <c r="DO303" i="1"/>
  <c r="DO18" i="1"/>
  <c r="GN131" i="1"/>
  <c r="GN86" i="1"/>
  <c r="GM82" i="1"/>
  <c r="GM76" i="1"/>
  <c r="EM72" i="1"/>
  <c r="GN87" i="1"/>
  <c r="CP77" i="1"/>
  <c r="O77" i="1"/>
  <c r="DT91" i="1"/>
  <c r="DG91" i="1"/>
  <c r="AL91" i="1"/>
  <c r="AL72" i="1"/>
  <c r="W91" i="1"/>
  <c r="W72" i="1"/>
  <c r="U91" i="1"/>
  <c r="ED91" i="1"/>
  <c r="DQ91" i="1"/>
  <c r="DJ91" i="1"/>
  <c r="P105" i="1"/>
  <c r="GM80" i="1"/>
  <c r="GN82" i="1"/>
  <c r="DY72" i="1"/>
  <c r="EI303" i="1"/>
  <c r="EI18" i="1"/>
  <c r="GM87" i="1"/>
  <c r="AT22" i="1"/>
  <c r="AG22" i="1"/>
  <c r="F61" i="1"/>
  <c r="H16" i="2"/>
  <c r="CI22" i="1"/>
  <c r="EI22" i="1"/>
  <c r="EP22" i="1"/>
  <c r="EL22" i="1"/>
  <c r="P51" i="1"/>
  <c r="EL303" i="1"/>
  <c r="P321" i="1"/>
  <c r="GN26" i="1"/>
  <c r="GM26" i="1"/>
  <c r="AK222" i="1"/>
  <c r="AP172" i="1"/>
  <c r="F200" i="1"/>
  <c r="G19" i="2"/>
  <c r="DU172" i="1"/>
  <c r="FW191" i="1"/>
  <c r="FX191" i="1"/>
  <c r="FZ191" i="1"/>
  <c r="DH191" i="1"/>
  <c r="EM222" i="1"/>
  <c r="P260" i="1"/>
  <c r="AD122" i="1"/>
  <c r="Q141" i="1"/>
  <c r="GN179" i="1"/>
  <c r="GM179" i="1"/>
  <c r="DP141" i="1"/>
  <c r="EC122" i="1"/>
  <c r="BC18" i="1"/>
  <c r="F319" i="1"/>
  <c r="AO18" i="1"/>
  <c r="F307" i="1"/>
  <c r="R122" i="1"/>
  <c r="F155" i="1"/>
  <c r="AQ72" i="1"/>
  <c r="F101" i="1"/>
  <c r="AC72" i="1"/>
  <c r="CE91" i="1"/>
  <c r="CH91" i="1"/>
  <c r="P91" i="1"/>
  <c r="CF91" i="1"/>
  <c r="AQ303" i="1"/>
  <c r="GM81" i="1"/>
  <c r="GN81" i="1"/>
  <c r="AE172" i="1"/>
  <c r="R191" i="1"/>
  <c r="EC22" i="1"/>
  <c r="DL222" i="1"/>
  <c r="P262" i="1"/>
  <c r="F111" i="1"/>
  <c r="BA72" i="1"/>
  <c r="ER41" i="1"/>
  <c r="GA22" i="1"/>
  <c r="DO172" i="1"/>
  <c r="P215" i="1"/>
  <c r="CI172" i="1"/>
  <c r="AZ191" i="1"/>
  <c r="ES222" i="1"/>
  <c r="Q241" i="1"/>
  <c r="AD222" i="1"/>
  <c r="AP303" i="1"/>
  <c r="P113" i="1"/>
  <c r="DM72" i="1"/>
  <c r="AD41" i="1"/>
  <c r="DJ241" i="1"/>
  <c r="DW222" i="1"/>
  <c r="U122" i="1"/>
  <c r="F163" i="1"/>
  <c r="DX72" i="1"/>
  <c r="DK91" i="1"/>
  <c r="DK303" i="1"/>
  <c r="EM303" i="1"/>
  <c r="EH72" i="1"/>
  <c r="P100" i="1"/>
  <c r="V17" i="2"/>
  <c r="GN74" i="1"/>
  <c r="GM74" i="1"/>
  <c r="AB91" i="1"/>
  <c r="GM236" i="1"/>
  <c r="GN236" i="1"/>
  <c r="AF22" i="1"/>
  <c r="S41" i="1"/>
  <c r="AE22" i="1"/>
  <c r="R41" i="1"/>
  <c r="T22" i="1"/>
  <c r="F62" i="1"/>
  <c r="GN186" i="1"/>
  <c r="GM186" i="1"/>
  <c r="ES172" i="1"/>
  <c r="P211" i="1"/>
  <c r="W19" i="2"/>
  <c r="ER122" i="1"/>
  <c r="P152" i="1"/>
  <c r="EI72" i="1"/>
  <c r="P101" i="1"/>
  <c r="DV22" i="1"/>
  <c r="DI41" i="1"/>
  <c r="EI222" i="1"/>
  <c r="P251" i="1"/>
  <c r="AX122" i="1"/>
  <c r="F148" i="1"/>
  <c r="AB241" i="1"/>
  <c r="S172" i="1"/>
  <c r="F206" i="1"/>
  <c r="J19" i="2"/>
  <c r="AK72" i="1"/>
  <c r="X91" i="1"/>
  <c r="EC91" i="1"/>
  <c r="AZ122" i="1"/>
  <c r="F152" i="1"/>
  <c r="P256" i="1"/>
  <c r="Y20" i="2"/>
  <c r="DK222" i="1"/>
  <c r="GN232" i="1"/>
  <c r="DV72" i="1"/>
  <c r="DI91" i="1"/>
  <c r="GN30" i="1"/>
  <c r="GM30" i="1"/>
  <c r="DK172" i="1"/>
  <c r="P206" i="1"/>
  <c r="Y19" i="2"/>
  <c r="S122" i="1"/>
  <c r="F156" i="1"/>
  <c r="J18" i="2"/>
  <c r="AF222" i="1"/>
  <c r="S241" i="1"/>
  <c r="P161" i="1"/>
  <c r="W18" i="2"/>
  <c r="ES122" i="1"/>
  <c r="EP172" i="1"/>
  <c r="P198" i="1"/>
  <c r="DQ141" i="1"/>
  <c r="ET18" i="1"/>
  <c r="P316" i="1"/>
  <c r="GN84" i="1"/>
  <c r="GM84" i="1"/>
  <c r="GN27" i="1"/>
  <c r="GM27" i="1"/>
  <c r="GN78" i="1"/>
  <c r="GM78" i="1"/>
  <c r="GM131" i="1"/>
  <c r="GM85" i="1"/>
  <c r="GN85" i="1"/>
  <c r="CE122" i="1"/>
  <c r="P122" i="1"/>
  <c r="F144" i="1"/>
  <c r="DU222" i="1"/>
  <c r="FZ241" i="1"/>
  <c r="FW241" i="1"/>
  <c r="FX241" i="1"/>
  <c r="DH241" i="1"/>
  <c r="AD72" i="1"/>
  <c r="Q91" i="1"/>
  <c r="ER222" i="1"/>
  <c r="P252" i="1"/>
  <c r="AC172" i="1"/>
  <c r="CE191" i="1"/>
  <c r="CF191" i="1"/>
  <c r="P191" i="1"/>
  <c r="CH191" i="1"/>
  <c r="EH22" i="1"/>
  <c r="P50" i="1"/>
  <c r="V16" i="2"/>
  <c r="EH303" i="1"/>
  <c r="T222" i="1"/>
  <c r="F262" i="1"/>
  <c r="DL72" i="1"/>
  <c r="P112" i="1"/>
  <c r="T172" i="1"/>
  <c r="F212" i="1"/>
  <c r="P163" i="1"/>
  <c r="DM122" i="1"/>
  <c r="DW122" i="1"/>
  <c r="DJ141" i="1"/>
  <c r="EG18" i="1"/>
  <c r="P307" i="1"/>
  <c r="AC22" i="1"/>
  <c r="CE41" i="1"/>
  <c r="P41" i="1"/>
  <c r="CH41" i="1"/>
  <c r="CF41" i="1"/>
  <c r="CH241" i="1"/>
  <c r="AC222" i="1"/>
  <c r="CE241" i="1"/>
  <c r="P241" i="1"/>
  <c r="CF241" i="1"/>
  <c r="AL172" i="1"/>
  <c r="BA122" i="1"/>
  <c r="Y141" i="1"/>
  <c r="DK122" i="1"/>
  <c r="P156" i="1"/>
  <c r="Y18" i="2"/>
  <c r="DO72" i="1"/>
  <c r="P115" i="1"/>
  <c r="F215" i="1"/>
  <c r="W172" i="1"/>
  <c r="AX22" i="1"/>
  <c r="F48" i="1"/>
  <c r="GN31" i="1"/>
  <c r="GM31" i="1"/>
  <c r="F198" i="1"/>
  <c r="AX172" i="1"/>
  <c r="DM22" i="1"/>
  <c r="P63" i="1"/>
  <c r="CI222" i="1"/>
  <c r="AZ241" i="1"/>
  <c r="DH141" i="1"/>
  <c r="FX141" i="1"/>
  <c r="FZ141" i="1"/>
  <c r="FW141" i="1"/>
  <c r="DU122" i="1"/>
  <c r="FW91" i="1"/>
  <c r="DU72" i="1"/>
  <c r="FZ91" i="1"/>
  <c r="DH91" i="1"/>
  <c r="FX91" i="1"/>
  <c r="EP91" i="1"/>
  <c r="FY72" i="1"/>
  <c r="DV172" i="1"/>
  <c r="DI191" i="1"/>
  <c r="CI72" i="1"/>
  <c r="AZ91" i="1"/>
  <c r="F52" i="1"/>
  <c r="AZ22" i="1"/>
  <c r="GM25" i="1"/>
  <c r="GN25" i="1"/>
  <c r="DT41" i="1"/>
  <c r="W41" i="1"/>
  <c r="AJ22" i="1"/>
  <c r="AQ172" i="1"/>
  <c r="F201" i="1"/>
  <c r="F248" i="1"/>
  <c r="BB18" i="1"/>
  <c r="F316" i="1"/>
  <c r="DL22" i="1"/>
  <c r="P62" i="1"/>
  <c r="DL303" i="1"/>
  <c r="DL122" i="1"/>
  <c r="P162" i="1"/>
  <c r="AP222" i="1"/>
  <c r="F250" i="1"/>
  <c r="G20" i="2"/>
  <c r="U172" i="1"/>
  <c r="AT72" i="1"/>
  <c r="F109" i="1"/>
  <c r="F17" i="2"/>
  <c r="R72" i="1"/>
  <c r="F105" i="1"/>
  <c r="F259" i="1"/>
  <c r="F20" i="2"/>
  <c r="AT222" i="1"/>
  <c r="GM135" i="1"/>
  <c r="GN135" i="1"/>
  <c r="AU72" i="1"/>
  <c r="F110" i="1"/>
  <c r="AF72" i="1"/>
  <c r="S91" i="1"/>
  <c r="CG72" i="1"/>
  <c r="AX91" i="1"/>
  <c r="U22" i="1"/>
  <c r="F63" i="1"/>
  <c r="DK22" i="1"/>
  <c r="P56" i="1"/>
  <c r="Y16" i="2"/>
  <c r="DU22" i="1"/>
  <c r="FW41" i="1"/>
  <c r="DH41" i="1"/>
  <c r="FZ41" i="1"/>
  <c r="FX41" i="1"/>
  <c r="GA72" i="1"/>
  <c r="ER91" i="1"/>
  <c r="DI241" i="1"/>
  <c r="DV222" i="1"/>
  <c r="AW141" i="1"/>
  <c r="DT191" i="1"/>
  <c r="DO222" i="1"/>
  <c r="P265" i="1"/>
  <c r="P111" i="1"/>
  <c r="W17" i="2"/>
  <c r="X141" i="1"/>
  <c r="AK122" i="1"/>
  <c r="DJ172" i="1"/>
  <c r="P205" i="1"/>
  <c r="P259" i="1"/>
  <c r="U20" i="2"/>
  <c r="EL222" i="1"/>
  <c r="DL172" i="1"/>
  <c r="P212" i="1"/>
  <c r="P248" i="1"/>
  <c r="EP222" i="1"/>
  <c r="DO122" i="1"/>
  <c r="P165" i="1"/>
  <c r="EU18" i="1"/>
  <c r="P319" i="1"/>
  <c r="AT303" i="1"/>
  <c r="AL41" i="1"/>
  <c r="P153" i="1"/>
  <c r="DI122" i="1"/>
  <c r="DG241" i="1"/>
  <c r="F265" i="1"/>
  <c r="F161" i="1"/>
  <c r="H18" i="2"/>
  <c r="X41" i="1"/>
  <c r="F66" i="1"/>
  <c r="F112" i="1"/>
  <c r="ES303" i="1"/>
  <c r="P323" i="1"/>
  <c r="F162" i="1"/>
  <c r="T72" i="1"/>
  <c r="DW14" i="6"/>
  <c r="ED22" i="1"/>
  <c r="DJ22" i="1"/>
  <c r="F322" i="1"/>
  <c r="FT41" i="1"/>
  <c r="EK41" i="1"/>
  <c r="GM34" i="1"/>
  <c r="GN34" i="1"/>
  <c r="DM14" i="6"/>
  <c r="BL14" i="6"/>
  <c r="DB14" i="6"/>
  <c r="DN14" i="6"/>
  <c r="DQ22" i="1"/>
  <c r="CZ14" i="6"/>
  <c r="AJ14" i="6"/>
  <c r="DC14" i="6"/>
  <c r="AJ16" i="6"/>
  <c r="CZ16" i="6"/>
  <c r="DN16" i="6"/>
  <c r="DA16" i="6"/>
  <c r="F113" i="1"/>
  <c r="CW16" i="6"/>
  <c r="F115" i="1"/>
  <c r="DM16" i="6"/>
  <c r="U72" i="1"/>
  <c r="DG16" i="6"/>
  <c r="DC16" i="6"/>
  <c r="DK16" i="6"/>
  <c r="T122" i="1"/>
  <c r="DM18" i="6"/>
  <c r="F165" i="1"/>
  <c r="AY141" i="1"/>
  <c r="FS141" i="1"/>
  <c r="FS122" i="1"/>
  <c r="T303" i="1"/>
  <c r="F324" i="1"/>
  <c r="DN18" i="6"/>
  <c r="DG141" i="1"/>
  <c r="P143" i="1"/>
  <c r="DA18" i="6"/>
  <c r="DO18" i="6"/>
  <c r="CB141" i="1"/>
  <c r="CB122" i="1"/>
  <c r="CA141" i="1"/>
  <c r="CA122" i="1"/>
  <c r="DE18" i="6"/>
  <c r="DF18" i="6"/>
  <c r="CY18" i="6"/>
  <c r="Q191" i="1"/>
  <c r="DA20" i="6"/>
  <c r="FT191" i="1"/>
  <c r="EK191" i="1"/>
  <c r="EC172" i="1"/>
  <c r="F213" i="1"/>
  <c r="DM172" i="1"/>
  <c r="GM184" i="1"/>
  <c r="CA191" i="1"/>
  <c r="AR191" i="1"/>
  <c r="CW20" i="6"/>
  <c r="X191" i="1"/>
  <c r="DN20" i="6"/>
  <c r="DC20" i="6"/>
  <c r="DW20" i="6"/>
  <c r="BA172" i="1"/>
  <c r="DB20" i="6"/>
  <c r="BL20" i="6"/>
  <c r="DO20" i="6"/>
  <c r="DK20" i="6"/>
  <c r="GN184" i="1"/>
  <c r="CB191" i="1"/>
  <c r="CB172" i="1"/>
  <c r="FS191" i="1"/>
  <c r="FS172" i="1"/>
  <c r="AB191" i="1"/>
  <c r="AB172" i="1"/>
  <c r="AL222" i="1"/>
  <c r="BA303" i="1"/>
  <c r="F323" i="1"/>
  <c r="CA241" i="1"/>
  <c r="AR241" i="1"/>
  <c r="FT241" i="1"/>
  <c r="EK241" i="1"/>
  <c r="FS241" i="1"/>
  <c r="FS222" i="1"/>
  <c r="F255" i="1"/>
  <c r="BL22" i="6"/>
  <c r="DB22" i="6"/>
  <c r="F263" i="1"/>
  <c r="CW22" i="6"/>
  <c r="DK22" i="6"/>
  <c r="CZ22" i="6"/>
  <c r="AJ22" i="6"/>
  <c r="DN22" i="6"/>
  <c r="DO22" i="6"/>
  <c r="DC22" i="6"/>
  <c r="DM22" i="6"/>
  <c r="BA222" i="1"/>
  <c r="DW22" i="6"/>
  <c r="DA22" i="6"/>
  <c r="F261" i="1"/>
  <c r="H20" i="2"/>
  <c r="U303" i="1"/>
  <c r="F325" i="1"/>
  <c r="U222" i="1"/>
  <c r="DP241" i="1"/>
  <c r="DP222" i="1"/>
  <c r="ED222" i="1"/>
  <c r="R222" i="1"/>
  <c r="DM222" i="1"/>
  <c r="P263" i="1"/>
  <c r="F23" i="2"/>
  <c r="CB241" i="1"/>
  <c r="CB222" i="1"/>
  <c r="W20" i="2"/>
  <c r="W23" i="2"/>
  <c r="DQ191" i="1"/>
  <c r="DQ303" i="1"/>
  <c r="P329" i="1"/>
  <c r="DM303" i="1"/>
  <c r="P325" i="1"/>
  <c r="P202" i="1"/>
  <c r="U23" i="2"/>
  <c r="G23" i="2"/>
  <c r="P327" i="1"/>
  <c r="AB122" i="1"/>
  <c r="FT141" i="1"/>
  <c r="FT122" i="1"/>
  <c r="V23" i="2"/>
  <c r="CA91" i="1"/>
  <c r="AR91" i="1"/>
  <c r="DT72" i="1"/>
  <c r="Y91" i="1"/>
  <c r="GN77" i="1"/>
  <c r="FT91" i="1"/>
  <c r="EK91" i="1"/>
  <c r="DJ72" i="1"/>
  <c r="GM77" i="1"/>
  <c r="ED72" i="1"/>
  <c r="P313" i="1"/>
  <c r="FS91" i="1"/>
  <c r="EJ91" i="1"/>
  <c r="EL18" i="1"/>
  <c r="ER72" i="1"/>
  <c r="P102" i="1"/>
  <c r="S72" i="1"/>
  <c r="F106" i="1"/>
  <c r="J17" i="2"/>
  <c r="DG41" i="1"/>
  <c r="DT22" i="1"/>
  <c r="P94" i="1"/>
  <c r="DH72" i="1"/>
  <c r="DH122" i="1"/>
  <c r="P144" i="1"/>
  <c r="F44" i="1"/>
  <c r="P22" i="1"/>
  <c r="P303" i="1"/>
  <c r="EH18" i="1"/>
  <c r="P312" i="1"/>
  <c r="CE172" i="1"/>
  <c r="AV191" i="1"/>
  <c r="F103" i="1"/>
  <c r="Q72" i="1"/>
  <c r="FX222" i="1"/>
  <c r="EO241" i="1"/>
  <c r="EC72" i="1"/>
  <c r="DP91" i="1"/>
  <c r="DI22" i="1"/>
  <c r="P53" i="1"/>
  <c r="DI303" i="1"/>
  <c r="AB72" i="1"/>
  <c r="O91" i="1"/>
  <c r="X22" i="1"/>
  <c r="AP18" i="1"/>
  <c r="F312" i="1"/>
  <c r="F205" i="1"/>
  <c r="R172" i="1"/>
  <c r="CF72" i="1"/>
  <c r="AW91" i="1"/>
  <c r="DP172" i="1"/>
  <c r="P216" i="1"/>
  <c r="EO191" i="1"/>
  <c r="FX172" i="1"/>
  <c r="X222" i="1"/>
  <c r="F266" i="1"/>
  <c r="FW22" i="1"/>
  <c r="EN41" i="1"/>
  <c r="FZ72" i="1"/>
  <c r="EQ91" i="1"/>
  <c r="AZ222" i="1"/>
  <c r="F252" i="1"/>
  <c r="Y122" i="1"/>
  <c r="F167" i="1"/>
  <c r="AY241" i="1"/>
  <c r="CH222" i="1"/>
  <c r="AV41" i="1"/>
  <c r="CE22" i="1"/>
  <c r="AY191" i="1"/>
  <c r="CH172" i="1"/>
  <c r="FW222" i="1"/>
  <c r="EN241" i="1"/>
  <c r="F256" i="1"/>
  <c r="J20" i="2"/>
  <c r="S222" i="1"/>
  <c r="EM18" i="1"/>
  <c r="P322" i="1"/>
  <c r="AZ172" i="1"/>
  <c r="F202" i="1"/>
  <c r="P72" i="1"/>
  <c r="F94" i="1"/>
  <c r="ES18" i="1"/>
  <c r="DT172" i="1"/>
  <c r="DG191" i="1"/>
  <c r="FX22" i="1"/>
  <c r="EO41" i="1"/>
  <c r="AX72" i="1"/>
  <c r="F98" i="1"/>
  <c r="H17" i="2"/>
  <c r="F203" i="1"/>
  <c r="FS41" i="1"/>
  <c r="EP72" i="1"/>
  <c r="P98" i="1"/>
  <c r="EP303" i="1"/>
  <c r="FZ122" i="1"/>
  <c r="EQ141" i="1"/>
  <c r="AX303" i="1"/>
  <c r="P222" i="1"/>
  <c r="F244" i="1"/>
  <c r="CF22" i="1"/>
  <c r="AW41" i="1"/>
  <c r="AT18" i="1"/>
  <c r="F321" i="1"/>
  <c r="AW122" i="1"/>
  <c r="F147" i="1"/>
  <c r="FZ22" i="1"/>
  <c r="EQ41" i="1"/>
  <c r="DK18" i="1"/>
  <c r="P318" i="1"/>
  <c r="DG222" i="1"/>
  <c r="P243" i="1"/>
  <c r="DL18" i="1"/>
  <c r="P324" i="1"/>
  <c r="W22" i="1"/>
  <c r="F65" i="1"/>
  <c r="W303" i="1"/>
  <c r="AZ303" i="1"/>
  <c r="AZ72" i="1"/>
  <c r="F102" i="1"/>
  <c r="FX72" i="1"/>
  <c r="EO91" i="1"/>
  <c r="FW72" i="1"/>
  <c r="EN91" i="1"/>
  <c r="FX122" i="1"/>
  <c r="EO141" i="1"/>
  <c r="Y172" i="1"/>
  <c r="F217" i="1"/>
  <c r="CE222" i="1"/>
  <c r="AV241" i="1"/>
  <c r="CH22" i="1"/>
  <c r="AY41" i="1"/>
  <c r="DJ122" i="1"/>
  <c r="P155" i="1"/>
  <c r="DJ303" i="1"/>
  <c r="CF172" i="1"/>
  <c r="AW191" i="1"/>
  <c r="DH222" i="1"/>
  <c r="P244" i="1"/>
  <c r="AV122" i="1"/>
  <c r="F146" i="1"/>
  <c r="P167" i="1"/>
  <c r="DQ122" i="1"/>
  <c r="DQ222" i="1"/>
  <c r="P267" i="1"/>
  <c r="DI72" i="1"/>
  <c r="P103" i="1"/>
  <c r="X72" i="1"/>
  <c r="F116" i="1"/>
  <c r="AB222" i="1"/>
  <c r="O241" i="1"/>
  <c r="S22" i="1"/>
  <c r="F56" i="1"/>
  <c r="J16" i="2"/>
  <c r="S303" i="1"/>
  <c r="AD22" i="1"/>
  <c r="Q41" i="1"/>
  <c r="ER22" i="1"/>
  <c r="P52" i="1"/>
  <c r="ER303" i="1"/>
  <c r="AQ18" i="1"/>
  <c r="F313" i="1"/>
  <c r="CE72" i="1"/>
  <c r="AV91" i="1"/>
  <c r="DP122" i="1"/>
  <c r="P166" i="1"/>
  <c r="FZ172" i="1"/>
  <c r="EQ191" i="1"/>
  <c r="X122" i="1"/>
  <c r="F166" i="1"/>
  <c r="DI222" i="1"/>
  <c r="P253" i="1"/>
  <c r="DH22" i="1"/>
  <c r="P44" i="1"/>
  <c r="DH303" i="1"/>
  <c r="FT222" i="1"/>
  <c r="CA222" i="1"/>
  <c r="R22" i="1"/>
  <c r="F55" i="1"/>
  <c r="R303" i="1"/>
  <c r="EJ141" i="1"/>
  <c r="DI172" i="1"/>
  <c r="P203" i="1"/>
  <c r="FW122" i="1"/>
  <c r="EN141" i="1"/>
  <c r="CF222" i="1"/>
  <c r="AW241" i="1"/>
  <c r="EJ241" i="1"/>
  <c r="DJ222" i="1"/>
  <c r="P255" i="1"/>
  <c r="FW172" i="1"/>
  <c r="EN191" i="1"/>
  <c r="O122" i="1"/>
  <c r="F143" i="1"/>
  <c r="AL22" i="1"/>
  <c r="Y41" i="1"/>
  <c r="DG72" i="1"/>
  <c r="P93" i="1"/>
  <c r="P172" i="1"/>
  <c r="F194" i="1"/>
  <c r="EQ241" i="1"/>
  <c r="FZ222" i="1"/>
  <c r="AS141" i="1"/>
  <c r="CB91" i="1"/>
  <c r="DK72" i="1"/>
  <c r="P106" i="1"/>
  <c r="Y17" i="2"/>
  <c r="Y23" i="2"/>
  <c r="GM24" i="1"/>
  <c r="GN24" i="1"/>
  <c r="AB41" i="1"/>
  <c r="Q222" i="1"/>
  <c r="F253" i="1"/>
  <c r="DP22" i="1"/>
  <c r="P66" i="1"/>
  <c r="FT172" i="1"/>
  <c r="CH72" i="1"/>
  <c r="AY91" i="1"/>
  <c r="Q122" i="1"/>
  <c r="F153" i="1"/>
  <c r="P194" i="1"/>
  <c r="DH172" i="1"/>
  <c r="F267" i="1"/>
  <c r="Y222" i="1"/>
  <c r="DQ72" i="1"/>
  <c r="P117" i="1"/>
  <c r="X172" i="1"/>
  <c r="FT22" i="1"/>
  <c r="DA14" i="6"/>
  <c r="CB41" i="1"/>
  <c r="CB22" i="1"/>
  <c r="CA41" i="1"/>
  <c r="AR41" i="1"/>
  <c r="DO14" i="6"/>
  <c r="DH14" i="6"/>
  <c r="DE14" i="6"/>
  <c r="DF14" i="6"/>
  <c r="F117" i="1"/>
  <c r="DO16" i="6"/>
  <c r="DE16" i="6"/>
  <c r="DH16" i="6"/>
  <c r="DF16" i="6"/>
  <c r="CY16" i="6"/>
  <c r="DP16" i="6"/>
  <c r="CA72" i="1"/>
  <c r="AY122" i="1"/>
  <c r="AR141" i="1"/>
  <c r="DG122" i="1"/>
  <c r="DH18" i="6"/>
  <c r="F149" i="1"/>
  <c r="T18" i="1"/>
  <c r="DU18" i="6"/>
  <c r="DQ18" i="6"/>
  <c r="F216" i="1"/>
  <c r="U18" i="1"/>
  <c r="Q172" i="1"/>
  <c r="X303" i="1"/>
  <c r="X18" i="1"/>
  <c r="BA18" i="1"/>
  <c r="O191" i="1"/>
  <c r="EJ191" i="1"/>
  <c r="P218" i="1"/>
  <c r="P217" i="1"/>
  <c r="DH20" i="6"/>
  <c r="DE20" i="6"/>
  <c r="DF20" i="6"/>
  <c r="DP20" i="6"/>
  <c r="DF22" i="6"/>
  <c r="DE22" i="6"/>
  <c r="CY22" i="6"/>
  <c r="DP22" i="6"/>
  <c r="DH22" i="6"/>
  <c r="H23" i="2"/>
  <c r="P266" i="1"/>
  <c r="AS241" i="1"/>
  <c r="DM18" i="1"/>
  <c r="DQ172" i="1"/>
  <c r="AS191" i="1"/>
  <c r="CA172" i="1"/>
  <c r="EK141" i="1"/>
  <c r="EK303" i="1"/>
  <c r="Y72" i="1"/>
  <c r="DQ18" i="1"/>
  <c r="FS72" i="1"/>
  <c r="J23" i="2"/>
  <c r="FT72" i="1"/>
  <c r="AS122" i="1"/>
  <c r="F158" i="1"/>
  <c r="E18" i="2"/>
  <c r="I18" i="2"/>
  <c r="Y22" i="1"/>
  <c r="F67" i="1"/>
  <c r="Y303" i="1"/>
  <c r="AW222" i="1"/>
  <c r="F247" i="1"/>
  <c r="EQ122" i="1"/>
  <c r="P149" i="1"/>
  <c r="P258" i="1"/>
  <c r="T20" i="2"/>
  <c r="X20" i="2"/>
  <c r="EK222" i="1"/>
  <c r="FS22" i="1"/>
  <c r="EJ41" i="1"/>
  <c r="P116" i="1"/>
  <c r="DP72" i="1"/>
  <c r="AV172" i="1"/>
  <c r="F196" i="1"/>
  <c r="EK72" i="1"/>
  <c r="P108" i="1"/>
  <c r="T17" i="2"/>
  <c r="X17" i="2"/>
  <c r="R18" i="1"/>
  <c r="F317" i="1"/>
  <c r="EQ172" i="1"/>
  <c r="P199" i="1"/>
  <c r="AV72" i="1"/>
  <c r="F96" i="1"/>
  <c r="O222" i="1"/>
  <c r="F243" i="1"/>
  <c r="DJ18" i="1"/>
  <c r="P317" i="1"/>
  <c r="W18" i="1"/>
  <c r="F327" i="1"/>
  <c r="EP18" i="1"/>
  <c r="P310" i="1"/>
  <c r="F199" i="1"/>
  <c r="AY172" i="1"/>
  <c r="AY222" i="1"/>
  <c r="F249" i="1"/>
  <c r="DI18" i="1"/>
  <c r="P315" i="1"/>
  <c r="EJ72" i="1"/>
  <c r="P118" i="1"/>
  <c r="CA22" i="1"/>
  <c r="EN172" i="1"/>
  <c r="P196" i="1"/>
  <c r="AR72" i="1"/>
  <c r="F118" i="1"/>
  <c r="P146" i="1"/>
  <c r="EN122" i="1"/>
  <c r="EJ122" i="1"/>
  <c r="P168" i="1"/>
  <c r="ER18" i="1"/>
  <c r="P314" i="1"/>
  <c r="AW172" i="1"/>
  <c r="F197" i="1"/>
  <c r="AV22" i="1"/>
  <c r="F46" i="1"/>
  <c r="AV303" i="1"/>
  <c r="EO172" i="1"/>
  <c r="P197" i="1"/>
  <c r="F93" i="1"/>
  <c r="O72" i="1"/>
  <c r="AR172" i="1"/>
  <c r="F218" i="1"/>
  <c r="EK172" i="1"/>
  <c r="P208" i="1"/>
  <c r="T19" i="2"/>
  <c r="X19" i="2"/>
  <c r="AR222" i="1"/>
  <c r="F268" i="1"/>
  <c r="Q22" i="1"/>
  <c r="F53" i="1"/>
  <c r="Q303" i="1"/>
  <c r="F49" i="1"/>
  <c r="AY22" i="1"/>
  <c r="AY303" i="1"/>
  <c r="EO122" i="1"/>
  <c r="P147" i="1"/>
  <c r="P97" i="1"/>
  <c r="EO72" i="1"/>
  <c r="AZ18" i="1"/>
  <c r="F314" i="1"/>
  <c r="DG172" i="1"/>
  <c r="P193" i="1"/>
  <c r="EK22" i="1"/>
  <c r="P58" i="1"/>
  <c r="T16" i="2"/>
  <c r="EO222" i="1"/>
  <c r="P247" i="1"/>
  <c r="AB22" i="1"/>
  <c r="O41" i="1"/>
  <c r="EJ222" i="1"/>
  <c r="P268" i="1"/>
  <c r="F99" i="1"/>
  <c r="AY72" i="1"/>
  <c r="DP303" i="1"/>
  <c r="CB72" i="1"/>
  <c r="AS91" i="1"/>
  <c r="P249" i="1"/>
  <c r="EQ222" i="1"/>
  <c r="F193" i="1"/>
  <c r="DH18" i="1"/>
  <c r="P306" i="1"/>
  <c r="AR122" i="1"/>
  <c r="S18" i="1"/>
  <c r="F318" i="1"/>
  <c r="AV222" i="1"/>
  <c r="F246" i="1"/>
  <c r="P96" i="1"/>
  <c r="EN72" i="1"/>
  <c r="EQ22" i="1"/>
  <c r="P49" i="1"/>
  <c r="EQ303" i="1"/>
  <c r="AW22" i="1"/>
  <c r="F47" i="1"/>
  <c r="AW303" i="1"/>
  <c r="AX18" i="1"/>
  <c r="F310" i="1"/>
  <c r="EO22" i="1"/>
  <c r="P47" i="1"/>
  <c r="EO303" i="1"/>
  <c r="EN222" i="1"/>
  <c r="P246" i="1"/>
  <c r="EQ72" i="1"/>
  <c r="P99" i="1"/>
  <c r="EN22" i="1"/>
  <c r="P46" i="1"/>
  <c r="EN303" i="1"/>
  <c r="AW72" i="1"/>
  <c r="F97" i="1"/>
  <c r="P18" i="1"/>
  <c r="F306" i="1"/>
  <c r="DG22" i="1"/>
  <c r="P43" i="1"/>
  <c r="DG303" i="1"/>
  <c r="AS41" i="1"/>
  <c r="DP14" i="6"/>
  <c r="CY14" i="6"/>
  <c r="DU14" i="6"/>
  <c r="DU16" i="6"/>
  <c r="DQ16" i="6"/>
  <c r="F168" i="1"/>
  <c r="DP18" i="6"/>
  <c r="P158" i="1"/>
  <c r="T18" i="2"/>
  <c r="X18" i="2"/>
  <c r="CY20" i="6"/>
  <c r="O172" i="1"/>
  <c r="EJ172" i="1"/>
  <c r="F328" i="1"/>
  <c r="AS172" i="1"/>
  <c r="DU20" i="6"/>
  <c r="DQ20" i="6"/>
  <c r="F258" i="1"/>
  <c r="E20" i="2"/>
  <c r="I20" i="2"/>
  <c r="DU22" i="6"/>
  <c r="DQ22" i="6"/>
  <c r="AS222" i="1"/>
  <c r="F208" i="1"/>
  <c r="E19" i="2"/>
  <c r="I19" i="2"/>
  <c r="EK122" i="1"/>
  <c r="EO18" i="1"/>
  <c r="P309" i="1"/>
  <c r="EN18" i="1"/>
  <c r="P308" i="1"/>
  <c r="AW18" i="1"/>
  <c r="F309" i="1"/>
  <c r="DG18" i="1"/>
  <c r="P305" i="1"/>
  <c r="AS72" i="1"/>
  <c r="F108" i="1"/>
  <c r="E17" i="2"/>
  <c r="I17" i="2"/>
  <c r="DP18" i="1"/>
  <c r="P328" i="1"/>
  <c r="X16" i="2"/>
  <c r="T23" i="2"/>
  <c r="AY18" i="1"/>
  <c r="F311" i="1"/>
  <c r="AV18" i="1"/>
  <c r="F308" i="1"/>
  <c r="EQ18" i="1"/>
  <c r="P311" i="1"/>
  <c r="F43" i="1"/>
  <c r="O22" i="1"/>
  <c r="O303" i="1"/>
  <c r="AS303" i="1"/>
  <c r="EK18" i="1"/>
  <c r="P320" i="1"/>
  <c r="Q18" i="1"/>
  <c r="F315" i="1"/>
  <c r="AR22" i="1"/>
  <c r="F68" i="1"/>
  <c r="AR303" i="1"/>
  <c r="P68" i="1"/>
  <c r="EJ22" i="1"/>
  <c r="EJ303" i="1"/>
  <c r="Y18" i="1"/>
  <c r="F329" i="1"/>
  <c r="F58" i="1"/>
  <c r="E16" i="2"/>
  <c r="DQ14" i="6"/>
  <c r="AS22" i="1"/>
  <c r="X23" i="2"/>
  <c r="AD18" i="6"/>
  <c r="AH18" i="6"/>
  <c r="O18" i="1"/>
  <c r="F305" i="1"/>
  <c r="AS18" i="1"/>
  <c r="F320" i="1"/>
  <c r="EJ18" i="1"/>
  <c r="P330" i="1"/>
  <c r="AR18" i="1"/>
  <c r="F330" i="1"/>
  <c r="E23" i="2"/>
  <c r="I16" i="2"/>
  <c r="I23" i="2"/>
  <c r="AD14" i="6"/>
  <c r="AH14" i="6"/>
  <c r="AH16" i="6"/>
  <c r="AD16" i="6"/>
  <c r="AI18" i="6"/>
  <c r="AD20" i="6"/>
  <c r="AH20" i="6"/>
  <c r="AD22" i="6"/>
  <c r="AH22" i="6"/>
  <c r="AI14" i="6"/>
  <c r="AI16" i="6"/>
  <c r="BH18" i="6"/>
  <c r="BG18" i="6"/>
  <c r="AI20" i="6"/>
  <c r="AI22" i="6"/>
  <c r="BG14" i="6"/>
  <c r="BH14" i="6"/>
  <c r="BG16" i="6"/>
  <c r="BH16" i="6"/>
  <c r="BH20" i="6"/>
  <c r="BG20" i="6"/>
  <c r="BG22" i="6"/>
  <c r="BH22" i="6"/>
  <c r="BI14" i="6"/>
  <c r="BI16" i="6"/>
  <c r="BI18" i="6"/>
  <c r="BI20" i="6"/>
  <c r="BI22" i="6"/>
  <c r="AI22" i="1" l="1"/>
  <c r="V41" i="1"/>
  <c r="AI122" i="1"/>
  <c r="V141" i="1"/>
  <c r="DN41" i="1"/>
  <c r="EA22" i="1"/>
  <c r="EA222" i="1"/>
  <c r="DN241" i="1"/>
  <c r="V191" i="1"/>
  <c r="AI172" i="1"/>
  <c r="EA72" i="1"/>
  <c r="DN91" i="1"/>
  <c r="V91" i="1"/>
  <c r="AI72" i="1"/>
  <c r="V241" i="1"/>
  <c r="AI222" i="1"/>
  <c r="DN191" i="1"/>
  <c r="EA172" i="1"/>
  <c r="EA122" i="1"/>
  <c r="DN141" i="1"/>
  <c r="P164" i="1" l="1"/>
  <c r="DN122" i="1"/>
  <c r="DN72" i="1"/>
  <c r="P114" i="1"/>
  <c r="P264" i="1"/>
  <c r="DN222" i="1"/>
  <c r="V122" i="1"/>
  <c r="F164" i="1"/>
  <c r="CX18" i="6"/>
  <c r="CX22" i="6"/>
  <c r="V222" i="1"/>
  <c r="F264" i="1"/>
  <c r="F64" i="1"/>
  <c r="V22" i="1"/>
  <c r="CX14" i="6"/>
  <c r="V303" i="1"/>
  <c r="P214" i="1"/>
  <c r="DN172" i="1"/>
  <c r="F114" i="1"/>
  <c r="CX16" i="6"/>
  <c r="V72" i="1"/>
  <c r="V172" i="1"/>
  <c r="F214" i="1"/>
  <c r="CX20" i="6"/>
  <c r="DN22" i="1"/>
  <c r="P64" i="1"/>
  <c r="DN303" i="1"/>
  <c r="DN18" i="1" l="1"/>
  <c r="P326" i="1"/>
  <c r="V18" i="1"/>
  <c r="F326" i="1"/>
</calcChain>
</file>

<file path=xl/sharedStrings.xml><?xml version="1.0" encoding="utf-8"?>
<sst xmlns="http://schemas.openxmlformats.org/spreadsheetml/2006/main" count="5230" uniqueCount="251">
  <si>
    <t>Smeta.RU  (495) 974-1589</t>
  </si>
  <si>
    <t>_PS_</t>
  </si>
  <si>
    <t>Smeta.RU</t>
  </si>
  <si>
    <t/>
  </si>
  <si>
    <t>Новый объект</t>
  </si>
  <si>
    <t>Установка пешеходного ограждения</t>
  </si>
  <si>
    <t>Сметные нормы списания</t>
  </si>
  <si>
    <t>Коды ценников</t>
  </si>
  <si>
    <t>v10 ФЕР  2017 года (Планово-предупр. ремонт)</t>
  </si>
  <si>
    <t>Версия 10.0.0.10 от 18.04.2017 г. Типовой расчет (ПЛАНОВО-ПРЕДУПРЕДИТЕЛЬНЫЙ РЕМОНТ) © ООО НТЦ «АиВТ» г.Орел</t>
  </si>
  <si>
    <t>ФЕР-2017 с Изм.2 от 2017.09.28</t>
  </si>
  <si>
    <t>Поправки для базы 2017 года от 25.10.2017 г  Капитальный ремонт</t>
  </si>
  <si>
    <t>Новая локальная смета</t>
  </si>
  <si>
    <t>Установка пешеходного ограждения на автомобильной дороге М-2 "Крым" Москва - Тула - Орел - Курск - Белгород - граница с Украиной в Белгородской области</t>
  </si>
  <si>
    <t>1</t>
  </si>
  <si>
    <t>27-09-001-08</t>
  </si>
  <si>
    <t>Устройство металлических пешеходных ограждений (Установка оцинкованного пешеходного металлического ограждения)</t>
  </si>
  <si>
    <t>100 м</t>
  </si>
  <si>
    <t>ФЕР-2001, 27-09-001-08, приказ Минстроя России №1039/пр от 30.12.2016г.</t>
  </si>
  <si>
    <t>Поправка: Прил.27.3, п.3. 1.  Наименование: Производство работ на одной половине проезжей части при систематическом движении транспорта на другой</t>
  </si>
  <si>
    <t>)*1,2</t>
  </si>
  <si>
    <t>Общестроительные и специальные строительные работы</t>
  </si>
  <si>
    <t>Автомобильные дороги</t>
  </si>
  <si>
    <t>ФЕР-27</t>
  </si>
  <si>
    <t>Поправка: Прил.27.3, п.3. 1.</t>
  </si>
  <si>
    <t>*0,85</t>
  </si>
  <si>
    <t>*0,85*0,8</t>
  </si>
  <si>
    <t>1,1</t>
  </si>
  <si>
    <t>04.1.02.05-0007</t>
  </si>
  <si>
    <t>Бетон тяжелый, класс В20 (М250)</t>
  </si>
  <si>
    <t>м3</t>
  </si>
  <si>
    <t>ФССЦ-2001, 04.1.02.05-0007, приказ Минстроя России №1039/пр от 30.12.2016г.</t>
  </si>
  <si>
    <t>Материалы ( строительные )</t>
  </si>
  <si>
    <t>Материалы и конструкции ( строительные ) по ценникам и каталогом</t>
  </si>
  <si>
    <t>ресурс_ФССЦ (строительные)</t>
  </si>
  <si>
    <t>1,2</t>
  </si>
  <si>
    <t>прайс-лист</t>
  </si>
  <si>
    <t>Пешеходное перильное ограждение</t>
  </si>
  <si>
    <t>м</t>
  </si>
  <si>
    <t>Строка добавленная вручную</t>
  </si>
  <si>
    <t>По умолчанию</t>
  </si>
  <si>
    <t>[1 616 / 1,2 /  6,68] +  3% Трансп</t>
  </si>
  <si>
    <t>*0,8</t>
  </si>
  <si>
    <t>1,3</t>
  </si>
  <si>
    <t>01.5.02.01</t>
  </si>
  <si>
    <t>Металлоконструкции балок ограждения</t>
  </si>
  <si>
    <t>т</t>
  </si>
  <si>
    <t>1,4</t>
  </si>
  <si>
    <t>04.1.02.03</t>
  </si>
  <si>
    <t>Бетон тяжелый для дорожных и аэродромных покрытий и оснований</t>
  </si>
  <si>
    <t>1,5</t>
  </si>
  <si>
    <t>07.2.07.11</t>
  </si>
  <si>
    <t>Стойки металлические опорные</t>
  </si>
  <si>
    <t>1,6</t>
  </si>
  <si>
    <t>08.4.01.02</t>
  </si>
  <si>
    <t>Детали закладные</t>
  </si>
  <si>
    <t>2</t>
  </si>
  <si>
    <t>01-02-027-05</t>
  </si>
  <si>
    <t>Планировка площадей ручным способом, группа грунтов 2 (Разравнивание излишек грунта по территории вручную толщиной слоя 5 см)</t>
  </si>
  <si>
    <t>1000 м2</t>
  </si>
  <si>
    <t>ФЕР-2001, 01-02-027-05, приказ Минстроя России №1039/пр от 30.12.2016г.</t>
  </si>
  <si>
    <t>Земляные работы по другим видам работ ( подготовительные, сопутствующие, укрепительные )</t>
  </si>
  <si>
    <t>ФЕР-01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</si>
  <si>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</si>
  <si>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</si>
  <si>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</si>
  <si>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</si>
  <si>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</si>
  <si>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</si>
  <si>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</si>
  <si>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</si>
  <si>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</si>
  <si>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</si>
  <si>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</si>
  <si>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</si>
  <si>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</si>
  <si>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</si>
  <si>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</si>
  <si>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</si>
  <si>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</si>
  <si>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</si>
  <si>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</si>
  <si>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</si>
  <si>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</si>
  <si>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</si>
  <si>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</si>
  <si>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</si>
  <si>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</si>
  <si>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</si>
  <si>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</si>
  <si>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</si>
  <si>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</si>
  <si>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</si>
  <si>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</si>
  <si>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</si>
  <si>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</si>
  <si>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</si>
  <si>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</si>
  <si>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</si>
  <si>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</si>
  <si>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</si>
  <si>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</si>
  <si>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</si>
  <si>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</si>
  <si>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</si>
  <si>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</si>
  <si>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</si>
  <si>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</si>
  <si>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</si>
  <si>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</si>
  <si>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</si>
  <si>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</si>
  <si>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</si>
  <si>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</si>
  <si>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</si>
  <si>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t>
  </si>
  <si>
    <t>[1 616 / 1,2 /  7,27] +  3% Трансп</t>
  </si>
  <si>
    <t>Устаовка пешеходного ограждения на автомобильной дороге Р-119 Орел - Ливны - Елец - Липецк -  Тамбов в Липецкой области</t>
  </si>
  <si>
    <t>[1 616 / 1,2 /  6,74] +  3% Трансп</t>
  </si>
  <si>
    <t>Установка пешеходного ограждения на автомобильной дороге М-2 "Крым" Москва - Тула - Орел - Курск - Белгород - граница с Украиной в Орловской области</t>
  </si>
  <si>
    <t>[1 616 / 1,2 /  6,84] +  3% Трансп</t>
  </si>
  <si>
    <t>Установка пешеходного ограждения  на автомобильной дороге М-2 "Крым" Москва - Тула - Орел - курск - Белгород - граница с Украиной в Тульской области</t>
  </si>
  <si>
    <t>[1 616 / 1,2 /  7,25] +  3% Трансп</t>
  </si>
  <si>
    <t>ЕСН</t>
  </si>
  <si>
    <t>{ вкл.} - Коэф. к НР=0,85 и к СП=0,8 применяются АВТОМАТИЧЕСКИ в Текущем уровне цен и не применяется в Базовом уровне цен;  { выкл.} - Коэф. к НР=0,85 и к СП=0,8 не применяются (при производстве работ по строительству мостов, тоннелей, метрополи</t>
  </si>
  <si>
    <t>© ООО НТЦ «АиВТ» г.Орел</t>
  </si>
  <si>
    <t>УПРОЩЕНКА</t>
  </si>
  <si>
    <t>{ вкл.} - Коэффициэнты к НР и СП применяются при упрощенной системе налогооблажения  (в зависимости от выбранного уровня цен)</t>
  </si>
  <si>
    <t>СЛОЖНОСТЬ</t>
  </si>
  <si>
    <t>{ вкл.} - Коэффициэнты к НР и СП применяются при  реконструкции объектов метро, мостов, путепроводов, сооружений относящихся к сложным, при реконструкции и капитальном ремонте объектов с ядерными реакторами</t>
  </si>
  <si>
    <t>ХОЗ_СПОСОБ</t>
  </si>
  <si>
    <t>{ вкл.} - Коэффициэнты к НР и СП применяются при хозяйственном способе производства работ</t>
  </si>
  <si>
    <t>ЗАКР_СПОСОБ</t>
  </si>
  <si>
    <t>{ вкл.} - Обслуживающие и сопутстующие работы в тоннелях при производве работ ЗАКРЫТЫМ способом (HР=145%; СП= 75%);  { выкл.} - Обслуживающие и сопутстующие работы в тоннелях при производве работ  ОТКРЫТЫМ способом (HР=125%; СП= 60%)</t>
  </si>
  <si>
    <t>МЕЖ_ГОРОД</t>
  </si>
  <si>
    <t>{ вкл.} - Прокладка  МЕЖДУГОРОДНИХ  волоконно-оптических линий (HР=120%; СП= 70%)  { выкл.} - Прокладка  ГОРОДСКИХ  волоконно-оптических линий (HР=100%; СП= 65%)</t>
  </si>
  <si>
    <t>АВИА</t>
  </si>
  <si>
    <t>( вкл.) - При производстве монтажных работ на объектах диспетчеризации управления движением авиатранспортом (НР=95%, СП=55%);  ( выкл.) - При производстве монтажных работ на прочих объектах, кроме АЭС.</t>
  </si>
  <si>
    <t>АЭС</t>
  </si>
  <si>
    <t>( вкл.) - Произовдство электро-монтажных. работ (HР=110%; СП= 68%) и контроль сварных швов (HР=101%; СП= 60%) на АЭС;  ( выкл.) - Произовдство электро-монтажных. работ (HР=95%; СП= 65%) и контроль сварных швов (HР=80%; СП= 60%) на прочих объектах</t>
  </si>
  <si>
    <t>НРиСПотОЗП</t>
  </si>
  <si>
    <t>{ вкл.} - НР и СП рассчитываются от ОЗП  { выкл.} - НР и СП рассчитываются от ФОТ = ОЗП + ЗПМ</t>
  </si>
  <si>
    <t>К_НР_ТЕР</t>
  </si>
  <si>
    <t>Коэффициэнт к % НР для сборников ФЕР (ТЕР) (при ремонте)</t>
  </si>
  <si>
    <t>К_СП_ТЕР</t>
  </si>
  <si>
    <t>Коэффициэнт к % СП для сборников ФЕР (ТЕР) (при ремонте)</t>
  </si>
  <si>
    <t>К_НР_ТЕРр</t>
  </si>
  <si>
    <t>Коэффициэнт к % НР для сборников ФЕРр (ТЕРр) (при ремонте)</t>
  </si>
  <si>
    <t>К_СП_ТЕРр</t>
  </si>
  <si>
    <t>Коэффициэнт к % СП для сборников ФЕРр (ТЕРр) (при ремонте)</t>
  </si>
  <si>
    <t>К_НР_12</t>
  </si>
  <si>
    <t>Коэффициэнт к % НР (с 01.12.2012) (в связи с изменением ЕСН)</t>
  </si>
  <si>
    <t>К_СП_12</t>
  </si>
  <si>
    <t>Коэффициэнт к % СП (с 01.12.2012) (в связи с изменением ЕСН)</t>
  </si>
  <si>
    <t>К_НР_11</t>
  </si>
  <si>
    <t>Коэффициэнт к % НР (с 01.01.2011 по 01.12.2012) (в связи с изменением ЕСН)</t>
  </si>
  <si>
    <t>К_СП_11</t>
  </si>
  <si>
    <t>Коэффициэнт к % СП (с 01.01.2011 по 01.12.2012) (в связи с изменением ЕСН)</t>
  </si>
  <si>
    <t>К_НР_05</t>
  </si>
  <si>
    <t>Коэффициэнт к % НР (с 01.01.2005 по 01.01.2011) (в связи с изменением ЕСН)</t>
  </si>
  <si>
    <t>К_СП_05</t>
  </si>
  <si>
    <t>Коэффициэнт к % СП (с 01.01.2005 по 01.01.2011) (в связи с изменением ЕСН)</t>
  </si>
  <si>
    <t>К_НР_УПР</t>
  </si>
  <si>
    <t>Коэффициэнт к % НР (при упрощенном налогообложении)</t>
  </si>
  <si>
    <t>К_СП_УПР</t>
  </si>
  <si>
    <t>Коэффициэнт к % СП (при упрощенном налогообложении)</t>
  </si>
  <si>
    <t>К_НР_ХОЗ</t>
  </si>
  <si>
    <t>Коэффициэнт к % НР (при хозяйственном способе производства работ)</t>
  </si>
  <si>
    <t>К_СП_ХОЗ</t>
  </si>
  <si>
    <t>Коэффициэнт к % СП (при хозяйственном способе производства работ)</t>
  </si>
  <si>
    <t>К_НР_СЛЖ</t>
  </si>
  <si>
    <t>Коэффициэнт к % НР (при реконструкции сложных объектов  и  кап. ремонте объектов с яд. реакторами)</t>
  </si>
  <si>
    <t>К_СП_СЛЖ</t>
  </si>
  <si>
    <t>Коэффициэнт к % СП (при реконструкции сложных объектов  и  кап. ремонте объектов с яд. реакторами)</t>
  </si>
  <si>
    <t>К_НР_Д1</t>
  </si>
  <si>
    <t>Коэффициэнт к % НР (Пользовательский) - применяется по желанию пользователя, значение задает пользователь.</t>
  </si>
  <si>
    <t>К_СП_Д1</t>
  </si>
  <si>
    <t>Коэффициэнт к % СП (Пользовательский) - применяется по желанию пользователя, значение задает пользователь.</t>
  </si>
  <si>
    <t>К_НР_Д2</t>
  </si>
  <si>
    <t>К_СП_Д2</t>
  </si>
  <si>
    <t>ОКРУГЛЕНИЕ</t>
  </si>
  <si>
    <t>Точность округления результата расчета % НР и % СП</t>
  </si>
  <si>
    <t>Базовый уровень цен</t>
  </si>
  <si>
    <t>I квартал 2018 г.</t>
  </si>
  <si>
    <t>Индексы за итогом</t>
  </si>
  <si>
    <t>_OBSM_</t>
  </si>
  <si>
    <t>1-100-28</t>
  </si>
  <si>
    <t>Рабочий среднего разряда 2.8</t>
  </si>
  <si>
    <t>чел.-ч.</t>
  </si>
  <si>
    <t>4-100-00</t>
  </si>
  <si>
    <t>Затраты труда машинистов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</si>
  <si>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</si>
  <si>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</si>
  <si>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</si>
  <si>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маш.-ч</t>
  </si>
  <si>
    <t>01.7.15.03-0032</t>
  </si>
  <si>
    <t>ФССЦ-2001, 01.7.15.03-0032, приказ Минстроя России №1039/пр от 30.12.2016г.</t>
  </si>
  <si>
    <t>Болты с гайками и шайбами оцинкованные, диаметр 8 мм</t>
  </si>
  <si>
    <t>кг</t>
  </si>
  <si>
    <t>02.2.05.04-0091</t>
  </si>
  <si>
    <t>ФССЦ-2001, 02.2.05.04-0091, приказ Минстроя России №1039/пр от 30.12.2016г.</t>
  </si>
  <si>
    <t>Щебень из природного камня для строительных работ марка 800, фракция 5(3)-10 мм</t>
  </si>
  <si>
    <t>1-100-30</t>
  </si>
  <si>
    <t>Рабочий среднего разряда 3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</si>
  <si>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</si>
  <si>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</si>
  <si>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</si>
  <si>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</si>
  <si>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</si>
  <si>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</si>
  <si>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</si>
  <si>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</si>
  <si>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</si>
  <si>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</si>
  <si>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</si>
  <si>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</si>
  <si>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</si>
  <si>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</si>
  <si>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</si>
  <si>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</si>
  <si>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№ п/п</t>
  </si>
  <si>
    <t xml:space="preserve">Локальная смета: </t>
  </si>
  <si>
    <t xml:space="preserve"> Локальная смета: </t>
  </si>
  <si>
    <t xml:space="preserve"> Установка пешеходного ограждения на автомобильной дороге М-2 "Крым" Москва - Тула - Орел - Курск - Белгород - граница с Украиной в Белгородской области</t>
  </si>
  <si>
    <t xml:space="preserve">Итого: </t>
  </si>
  <si>
    <t>Итого</t>
  </si>
  <si>
    <t xml:space="preserve"> 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t>
  </si>
  <si>
    <t xml:space="preserve"> Устаовка пешеходного ограждения на автомобильной дороге Р-119 Орел - Ливны - Елец - Липецк -  Тамбов в Липецкой области</t>
  </si>
  <si>
    <t xml:space="preserve"> Установка пешеходного ограждения на автомобильной дороге М-2 "Крым" Москва - Тула - Орел - Курск - Белгород - граница с Украиной в Орловской области</t>
  </si>
  <si>
    <t xml:space="preserve"> Установка пешеходного ограждения  на автомобильной дороге М-2 "Крым" Москва - Тула - Орел - курск - Белгород - граница с Украиной в Тульской области</t>
  </si>
  <si>
    <t>Конец</t>
  </si>
  <si>
    <t>Наименование работ</t>
  </si>
  <si>
    <t>Ед. изм.</t>
  </si>
  <si>
    <t>Количество</t>
  </si>
  <si>
    <t>Общая стоимость</t>
  </si>
  <si>
    <t>км</t>
  </si>
  <si>
    <t>1.1</t>
  </si>
  <si>
    <t>Установка локального стационарного электрического освещения</t>
  </si>
  <si>
    <t>ВСЕГО</t>
  </si>
  <si>
    <t xml:space="preserve">Установка локального стационарного электрического освещения на пересечении и примыкании дорог на км 149+560 автомобильной дороги общего пользования федерального значения М-2 «Крым» Москва – Тула – Орел – Курск – Белгород – граница с Украиной – Прохоровка – Губкин – Р-298 Курск – Воронеж – автомобильная дорога Р-22 «Каспий», Курская область. </t>
  </si>
  <si>
    <t>Стоимость на
 2026 год</t>
  </si>
  <si>
    <t>НДС 22%</t>
  </si>
  <si>
    <t xml:space="preserve">Смета </t>
  </si>
  <si>
    <t>3</t>
  </si>
  <si>
    <t>4</t>
  </si>
  <si>
    <t>Подрядчик:</t>
  </si>
  <si>
    <t>Заказчик:</t>
  </si>
  <si>
    <t xml:space="preserve">Директор
ООО "ИКСИС"
 _________________ (Р.В. Христенко)
М.П.
</t>
  </si>
  <si>
    <t xml:space="preserve">Приложение № 1 к Договору № </t>
  </si>
  <si>
    <t xml:space="preserve">Начальник 
ФКУ Упрдор Москва-Харьков
_________________ (А.Е. Турчанинов)
М.П.
</t>
  </si>
  <si>
    <t>Содержание действующей сети автомобильных дорог общего пользования федерального значения. Содержание автоматических пунктов весового и габаритного контроля транспортных средств в Белгородской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</si>
</sst>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\ &quot;р.&quot;_-;\-* #,##0.00\ &quot;р.&quot;_-;_-* &quot;-&quot;??\ &quot;р.&quot;_-;_-@_-"/>
    <numFmt numFmtId="167" formatCode="_-* #,##0.00\ _р_._-;\-* #,##0.00\ _р_._-;_-* \-??\ _р_._-;_-@_-"/>
    <numFmt numFmtId="168" formatCode="#,##0.000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12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</font>
    <font>
      <sz val="8"/>
      <name val="Courier New"/>
      <family val="3"/>
      <charset val="204"/>
    </font>
    <font>
      <sz val="14"/>
      <color theme="1"/>
      <name val="Times New Roman"/>
      <family val="2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63">
    <xf numFmtId="0" fontId="0" fillId="0" borderId="0"/>
    <xf numFmtId="0" fontId="13" fillId="0" borderId="0"/>
    <xf numFmtId="0" fontId="13" fillId="0" borderId="0"/>
    <xf numFmtId="0" fontId="14" fillId="0" borderId="0"/>
    <xf numFmtId="0" fontId="15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8" fillId="0" borderId="0"/>
    <xf numFmtId="0" fontId="15" fillId="0" borderId="0"/>
    <xf numFmtId="9" fontId="15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7" fillId="0" borderId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right" vertical="top"/>
    </xf>
    <xf numFmtId="3" fontId="0" fillId="0" borderId="0" xfId="0" applyNumberFormat="1"/>
    <xf numFmtId="0" fontId="20" fillId="0" borderId="0" xfId="0" applyFont="1" applyFill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horizontal="center" vertical="center"/>
    </xf>
    <xf numFmtId="4" fontId="23" fillId="0" borderId="0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0" fillId="2" borderId="1" xfId="0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4" fillId="0" borderId="0" xfId="0" applyFont="1"/>
    <xf numFmtId="3" fontId="20" fillId="0" borderId="2" xfId="0" applyNumberFormat="1" applyFont="1" applyFill="1" applyBorder="1" applyAlignment="1">
      <alignment horizontal="center" vertical="center"/>
    </xf>
    <xf numFmtId="3" fontId="20" fillId="2" borderId="2" xfId="0" applyNumberFormat="1" applyFont="1" applyFill="1" applyBorder="1" applyAlignment="1">
      <alignment horizontal="center" vertical="center"/>
    </xf>
    <xf numFmtId="168" fontId="20" fillId="0" borderId="0" xfId="0" applyNumberFormat="1" applyFont="1"/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3" fontId="20" fillId="2" borderId="1" xfId="0" applyNumberFormat="1" applyFont="1" applyFill="1" applyBorder="1" applyAlignment="1">
      <alignment horizontal="center" vertical="center"/>
    </xf>
  </cellXfs>
  <cellStyles count="263">
    <cellStyle name="Денежный 2" xfId="9"/>
    <cellStyle name="Денежный 3" xfId="10"/>
    <cellStyle name="Денежный 4" xfId="11"/>
    <cellStyle name="Обычный" xfId="0" builtinId="0"/>
    <cellStyle name="Обычный 10" xfId="12"/>
    <cellStyle name="Обычный 11" xfId="13"/>
    <cellStyle name="Обычный 12" xfId="5"/>
    <cellStyle name="Обычный 12 2" xfId="14"/>
    <cellStyle name="Обычный 15" xfId="15"/>
    <cellStyle name="Обычный 16" xfId="2"/>
    <cellStyle name="Обычный 2" xfId="1"/>
    <cellStyle name="Обычный 2 2" xfId="4"/>
    <cellStyle name="Обычный 2 2 2" xfId="8"/>
    <cellStyle name="Обычный 2 2 3" xfId="6"/>
    <cellStyle name="Обычный 2 3" xfId="16"/>
    <cellStyle name="Обычный 3" xfId="7"/>
    <cellStyle name="Обычный 3 2" xfId="17"/>
    <cellStyle name="Обычный 4" xfId="3"/>
    <cellStyle name="Обычный 5" xfId="18"/>
    <cellStyle name="Обычный 6" xfId="19"/>
    <cellStyle name="Обычный 6 2" xfId="20"/>
    <cellStyle name="Обычный 6 3" xfId="21"/>
    <cellStyle name="Обычный 6 4" xfId="22"/>
    <cellStyle name="Обычный 6 4 10" xfId="23"/>
    <cellStyle name="Обычный 6 4 11" xfId="24"/>
    <cellStyle name="Обычный 6 4 12" xfId="25"/>
    <cellStyle name="Обычный 6 4 13" xfId="26"/>
    <cellStyle name="Обычный 6 4 14" xfId="27"/>
    <cellStyle name="Обычный 6 4 15" xfId="28"/>
    <cellStyle name="Обычный 6 4 16" xfId="29"/>
    <cellStyle name="Обычный 6 4 17" xfId="30"/>
    <cellStyle name="Обычный 6 4 18" xfId="31"/>
    <cellStyle name="Обычный 6 4 19" xfId="32"/>
    <cellStyle name="Обычный 6 4 2" xfId="33"/>
    <cellStyle name="Обычный 6 4 20" xfId="34"/>
    <cellStyle name="Обычный 6 4 21" xfId="35"/>
    <cellStyle name="Обычный 6 4 22" xfId="36"/>
    <cellStyle name="Обычный 6 4 23" xfId="37"/>
    <cellStyle name="Обычный 6 4 24" xfId="38"/>
    <cellStyle name="Обычный 6 4 25" xfId="39"/>
    <cellStyle name="Обычный 6 4 26" xfId="40"/>
    <cellStyle name="Обычный 6 4 27" xfId="41"/>
    <cellStyle name="Обычный 6 4 28" xfId="42"/>
    <cellStyle name="Обычный 6 4 3" xfId="43"/>
    <cellStyle name="Обычный 6 4 3 10" xfId="44"/>
    <cellStyle name="Обычный 6 4 3 11" xfId="45"/>
    <cellStyle name="Обычный 6 4 3 12" xfId="46"/>
    <cellStyle name="Обычный 6 4 3 13" xfId="47"/>
    <cellStyle name="Обычный 6 4 3 14" xfId="48"/>
    <cellStyle name="Обычный 6 4 3 15" xfId="49"/>
    <cellStyle name="Обычный 6 4 3 16" xfId="50"/>
    <cellStyle name="Обычный 6 4 3 17" xfId="51"/>
    <cellStyle name="Обычный 6 4 3 18" xfId="52"/>
    <cellStyle name="Обычный 6 4 3 19" xfId="53"/>
    <cellStyle name="Обычный 6 4 3 2" xfId="54"/>
    <cellStyle name="Обычный 6 4 3 20" xfId="55"/>
    <cellStyle name="Обычный 6 4 3 21" xfId="56"/>
    <cellStyle name="Обычный 6 4 3 22" xfId="57"/>
    <cellStyle name="Обычный 6 4 3 23" xfId="58"/>
    <cellStyle name="Обычный 6 4 3 24" xfId="59"/>
    <cellStyle name="Обычный 6 4 3 25" xfId="60"/>
    <cellStyle name="Обычный 6 4 3 26" xfId="61"/>
    <cellStyle name="Обычный 6 4 3 27" xfId="62"/>
    <cellStyle name="Обычный 6 4 3 3" xfId="63"/>
    <cellStyle name="Обычный 6 4 3 3 10" xfId="64"/>
    <cellStyle name="Обычный 6 4 3 3 11" xfId="65"/>
    <cellStyle name="Обычный 6 4 3 3 12" xfId="66"/>
    <cellStyle name="Обычный 6 4 3 3 13" xfId="67"/>
    <cellStyle name="Обычный 6 4 3 3 14" xfId="68"/>
    <cellStyle name="Обычный 6 4 3 3 15" xfId="69"/>
    <cellStyle name="Обычный 6 4 3 3 16" xfId="70"/>
    <cellStyle name="Обычный 6 4 3 3 17" xfId="71"/>
    <cellStyle name="Обычный 6 4 3 3 18" xfId="72"/>
    <cellStyle name="Обычный 6 4 3 3 19" xfId="73"/>
    <cellStyle name="Обычный 6 4 3 3 2" xfId="74"/>
    <cellStyle name="Обычный 6 4 3 3 20" xfId="75"/>
    <cellStyle name="Обычный 6 4 3 3 21" xfId="76"/>
    <cellStyle name="Обычный 6 4 3 3 22" xfId="77"/>
    <cellStyle name="Обычный 6 4 3 3 23" xfId="78"/>
    <cellStyle name="Обычный 6 4 3 3 24" xfId="79"/>
    <cellStyle name="Обычный 6 4 3 3 25" xfId="80"/>
    <cellStyle name="Обычный 6 4 3 3 26" xfId="81"/>
    <cellStyle name="Обычный 6 4 3 3 27" xfId="82"/>
    <cellStyle name="Обычный 6 4 3 3 3" xfId="83"/>
    <cellStyle name="Обычный 6 4 3 3 3 10" xfId="84"/>
    <cellStyle name="Обычный 6 4 3 3 3 11" xfId="85"/>
    <cellStyle name="Обычный 6 4 3 3 3 12" xfId="86"/>
    <cellStyle name="Обычный 6 4 3 3 3 13" xfId="87"/>
    <cellStyle name="Обычный 6 4 3 3 3 14" xfId="88"/>
    <cellStyle name="Обычный 6 4 3 3 3 15" xfId="89"/>
    <cellStyle name="Обычный 6 4 3 3 3 16" xfId="90"/>
    <cellStyle name="Обычный 6 4 3 3 3 17" xfId="91"/>
    <cellStyle name="Обычный 6 4 3 3 3 18" xfId="92"/>
    <cellStyle name="Обычный 6 4 3 3 3 19" xfId="93"/>
    <cellStyle name="Обычный 6 4 3 3 3 2" xfId="94"/>
    <cellStyle name="Обычный 6 4 3 3 3 20" xfId="95"/>
    <cellStyle name="Обычный 6 4 3 3 3 21" xfId="96"/>
    <cellStyle name="Обычный 6 4 3 3 3 22" xfId="97"/>
    <cellStyle name="Обычный 6 4 3 3 3 23" xfId="98"/>
    <cellStyle name="Обычный 6 4 3 3 3 24" xfId="99"/>
    <cellStyle name="Обычный 6 4 3 3 3 25" xfId="100"/>
    <cellStyle name="Обычный 6 4 3 3 3 3" xfId="101"/>
    <cellStyle name="Обычный 6 4 3 3 3 4" xfId="102"/>
    <cellStyle name="Обычный 6 4 3 3 3 5" xfId="103"/>
    <cellStyle name="Обычный 6 4 3 3 3 6" xfId="104"/>
    <cellStyle name="Обычный 6 4 3 3 3 7" xfId="105"/>
    <cellStyle name="Обычный 6 4 3 3 3 8" xfId="106"/>
    <cellStyle name="Обычный 6 4 3 3 3 9" xfId="107"/>
    <cellStyle name="Обычный 6 4 3 3 4" xfId="108"/>
    <cellStyle name="Обычный 6 4 3 3 5" xfId="109"/>
    <cellStyle name="Обычный 6 4 3 3 6" xfId="110"/>
    <cellStyle name="Обычный 6 4 3 3 7" xfId="111"/>
    <cellStyle name="Обычный 6 4 3 3 8" xfId="112"/>
    <cellStyle name="Обычный 6 4 3 3 9" xfId="113"/>
    <cellStyle name="Обычный 6 4 3 4" xfId="114"/>
    <cellStyle name="Обычный 6 4 3 5" xfId="115"/>
    <cellStyle name="Обычный 6 4 3 6" xfId="116"/>
    <cellStyle name="Обычный 6 4 3 7" xfId="117"/>
    <cellStyle name="Обычный 6 4 3 8" xfId="118"/>
    <cellStyle name="Обычный 6 4 3 9" xfId="119"/>
    <cellStyle name="Обычный 6 4 4" xfId="120"/>
    <cellStyle name="Обычный 6 4 4 10" xfId="121"/>
    <cellStyle name="Обычный 6 4 4 11" xfId="122"/>
    <cellStyle name="Обычный 6 4 4 12" xfId="123"/>
    <cellStyle name="Обычный 6 4 4 13" xfId="124"/>
    <cellStyle name="Обычный 6 4 4 14" xfId="125"/>
    <cellStyle name="Обычный 6 4 4 15" xfId="126"/>
    <cellStyle name="Обычный 6 4 4 16" xfId="127"/>
    <cellStyle name="Обычный 6 4 4 17" xfId="128"/>
    <cellStyle name="Обычный 6 4 4 18" xfId="129"/>
    <cellStyle name="Обычный 6 4 4 19" xfId="130"/>
    <cellStyle name="Обычный 6 4 4 2" xfId="131"/>
    <cellStyle name="Обычный 6 4 4 20" xfId="132"/>
    <cellStyle name="Обычный 6 4 4 21" xfId="133"/>
    <cellStyle name="Обычный 6 4 4 22" xfId="134"/>
    <cellStyle name="Обычный 6 4 4 23" xfId="135"/>
    <cellStyle name="Обычный 6 4 4 24" xfId="136"/>
    <cellStyle name="Обычный 6 4 4 25" xfId="137"/>
    <cellStyle name="Обычный 6 4 4 26" xfId="138"/>
    <cellStyle name="Обычный 6 4 4 27" xfId="139"/>
    <cellStyle name="Обычный 6 4 4 3" xfId="140"/>
    <cellStyle name="Обычный 6 4 4 3 10" xfId="141"/>
    <cellStyle name="Обычный 6 4 4 3 11" xfId="142"/>
    <cellStyle name="Обычный 6 4 4 3 12" xfId="143"/>
    <cellStyle name="Обычный 6 4 4 3 13" xfId="144"/>
    <cellStyle name="Обычный 6 4 4 3 14" xfId="145"/>
    <cellStyle name="Обычный 6 4 4 3 15" xfId="146"/>
    <cellStyle name="Обычный 6 4 4 3 16" xfId="147"/>
    <cellStyle name="Обычный 6 4 4 3 17" xfId="148"/>
    <cellStyle name="Обычный 6 4 4 3 18" xfId="149"/>
    <cellStyle name="Обычный 6 4 4 3 19" xfId="150"/>
    <cellStyle name="Обычный 6 4 4 3 2" xfId="151"/>
    <cellStyle name="Обычный 6 4 4 3 20" xfId="152"/>
    <cellStyle name="Обычный 6 4 4 3 21" xfId="153"/>
    <cellStyle name="Обычный 6 4 4 3 22" xfId="154"/>
    <cellStyle name="Обычный 6 4 4 3 23" xfId="155"/>
    <cellStyle name="Обычный 6 4 4 3 24" xfId="156"/>
    <cellStyle name="Обычный 6 4 4 3 25" xfId="157"/>
    <cellStyle name="Обычный 6 4 4 3 3" xfId="158"/>
    <cellStyle name="Обычный 6 4 4 3 4" xfId="159"/>
    <cellStyle name="Обычный 6 4 4 3 5" xfId="160"/>
    <cellStyle name="Обычный 6 4 4 3 6" xfId="161"/>
    <cellStyle name="Обычный 6 4 4 3 7" xfId="162"/>
    <cellStyle name="Обычный 6 4 4 3 8" xfId="163"/>
    <cellStyle name="Обычный 6 4 4 3 9" xfId="164"/>
    <cellStyle name="Обычный 6 4 4 4" xfId="165"/>
    <cellStyle name="Обычный 6 4 4 5" xfId="166"/>
    <cellStyle name="Обычный 6 4 4 6" xfId="167"/>
    <cellStyle name="Обычный 6 4 4 7" xfId="168"/>
    <cellStyle name="Обычный 6 4 4 8" xfId="169"/>
    <cellStyle name="Обычный 6 4 4 9" xfId="170"/>
    <cellStyle name="Обычный 6 4 5" xfId="171"/>
    <cellStyle name="Обычный 6 4 6" xfId="172"/>
    <cellStyle name="Обычный 6 4 7" xfId="173"/>
    <cellStyle name="Обычный 6 4 8" xfId="174"/>
    <cellStyle name="Обычный 6 4 9" xfId="175"/>
    <cellStyle name="Обычный 6 5" xfId="176"/>
    <cellStyle name="Обычный 6 5 10" xfId="177"/>
    <cellStyle name="Обычный 6 5 11" xfId="178"/>
    <cellStyle name="Обычный 6 5 12" xfId="179"/>
    <cellStyle name="Обычный 6 5 13" xfId="180"/>
    <cellStyle name="Обычный 6 5 14" xfId="181"/>
    <cellStyle name="Обычный 6 5 15" xfId="182"/>
    <cellStyle name="Обычный 6 5 16" xfId="183"/>
    <cellStyle name="Обычный 6 5 17" xfId="184"/>
    <cellStyle name="Обычный 6 5 18" xfId="185"/>
    <cellStyle name="Обычный 6 5 19" xfId="186"/>
    <cellStyle name="Обычный 6 5 2" xfId="187"/>
    <cellStyle name="Обычный 6 5 20" xfId="188"/>
    <cellStyle name="Обычный 6 5 21" xfId="189"/>
    <cellStyle name="Обычный 6 5 22" xfId="190"/>
    <cellStyle name="Обычный 6 5 23" xfId="191"/>
    <cellStyle name="Обычный 6 5 24" xfId="192"/>
    <cellStyle name="Обычный 6 5 25" xfId="193"/>
    <cellStyle name="Обычный 6 5 26" xfId="194"/>
    <cellStyle name="Обычный 6 5 27" xfId="195"/>
    <cellStyle name="Обычный 6 5 28" xfId="196"/>
    <cellStyle name="Обычный 6 5 3" xfId="197"/>
    <cellStyle name="Обычный 6 5 4" xfId="198"/>
    <cellStyle name="Обычный 6 5 4 10" xfId="199"/>
    <cellStyle name="Обычный 6 5 4 11" xfId="200"/>
    <cellStyle name="Обычный 6 5 4 12" xfId="201"/>
    <cellStyle name="Обычный 6 5 4 13" xfId="202"/>
    <cellStyle name="Обычный 6 5 4 14" xfId="203"/>
    <cellStyle name="Обычный 6 5 4 15" xfId="204"/>
    <cellStyle name="Обычный 6 5 4 16" xfId="205"/>
    <cellStyle name="Обычный 6 5 4 17" xfId="206"/>
    <cellStyle name="Обычный 6 5 4 18" xfId="207"/>
    <cellStyle name="Обычный 6 5 4 19" xfId="208"/>
    <cellStyle name="Обычный 6 5 4 2" xfId="209"/>
    <cellStyle name="Обычный 6 5 4 20" xfId="210"/>
    <cellStyle name="Обычный 6 5 4 21" xfId="211"/>
    <cellStyle name="Обычный 6 5 4 22" xfId="212"/>
    <cellStyle name="Обычный 6 5 4 23" xfId="213"/>
    <cellStyle name="Обычный 6 5 4 24" xfId="214"/>
    <cellStyle name="Обычный 6 5 4 25" xfId="215"/>
    <cellStyle name="Обычный 6 5 4 26" xfId="216"/>
    <cellStyle name="Обычный 6 5 4 27" xfId="217"/>
    <cellStyle name="Обычный 6 5 4 3" xfId="218"/>
    <cellStyle name="Обычный 6 5 4 3 10" xfId="219"/>
    <cellStyle name="Обычный 6 5 4 3 11" xfId="220"/>
    <cellStyle name="Обычный 6 5 4 3 12" xfId="221"/>
    <cellStyle name="Обычный 6 5 4 3 13" xfId="222"/>
    <cellStyle name="Обычный 6 5 4 3 14" xfId="223"/>
    <cellStyle name="Обычный 6 5 4 3 15" xfId="224"/>
    <cellStyle name="Обычный 6 5 4 3 16" xfId="225"/>
    <cellStyle name="Обычный 6 5 4 3 17" xfId="226"/>
    <cellStyle name="Обычный 6 5 4 3 18" xfId="227"/>
    <cellStyle name="Обычный 6 5 4 3 19" xfId="228"/>
    <cellStyle name="Обычный 6 5 4 3 2" xfId="229"/>
    <cellStyle name="Обычный 6 5 4 3 20" xfId="230"/>
    <cellStyle name="Обычный 6 5 4 3 21" xfId="231"/>
    <cellStyle name="Обычный 6 5 4 3 22" xfId="232"/>
    <cellStyle name="Обычный 6 5 4 3 23" xfId="233"/>
    <cellStyle name="Обычный 6 5 4 3 24" xfId="234"/>
    <cellStyle name="Обычный 6 5 4 3 25" xfId="235"/>
    <cellStyle name="Обычный 6 5 4 3 3" xfId="236"/>
    <cellStyle name="Обычный 6 5 4 3 4" xfId="237"/>
    <cellStyle name="Обычный 6 5 4 3 5" xfId="238"/>
    <cellStyle name="Обычный 6 5 4 3 6" xfId="239"/>
    <cellStyle name="Обычный 6 5 4 3 7" xfId="240"/>
    <cellStyle name="Обычный 6 5 4 3 8" xfId="241"/>
    <cellStyle name="Обычный 6 5 4 3 9" xfId="242"/>
    <cellStyle name="Обычный 6 5 4 4" xfId="243"/>
    <cellStyle name="Обычный 6 5 4 5" xfId="244"/>
    <cellStyle name="Обычный 6 5 4 6" xfId="245"/>
    <cellStyle name="Обычный 6 5 4 7" xfId="246"/>
    <cellStyle name="Обычный 6 5 4 8" xfId="247"/>
    <cellStyle name="Обычный 6 5 4 9" xfId="248"/>
    <cellStyle name="Обычный 6 5 5" xfId="249"/>
    <cellStyle name="Обычный 6 5 6" xfId="250"/>
    <cellStyle name="Обычный 6 5 7" xfId="251"/>
    <cellStyle name="Обычный 6 5 8" xfId="252"/>
    <cellStyle name="Обычный 6 5 9" xfId="253"/>
    <cellStyle name="Обычный 7" xfId="254"/>
    <cellStyle name="Обычный 8" xfId="255"/>
    <cellStyle name="Обычный 9" xfId="256"/>
    <cellStyle name="Процентный 2" xfId="257"/>
    <cellStyle name="Процентный 3" xfId="258"/>
    <cellStyle name="Тысячи_Лист1 (2)" xfId="259"/>
    <cellStyle name="Финансовый 2" xfId="260"/>
    <cellStyle name="Финансовый 3" xfId="261"/>
    <cellStyle name="Финансовый 4" xfId="2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Y23"/>
  <sheetViews>
    <sheetView workbookViewId="0"/>
  </sheetViews>
  <sheetFormatPr defaultRowHeight="12.75" x14ac:dyDescent="0.2"/>
  <sheetData>
    <row r="1" spans="1:129" x14ac:dyDescent="0.2">
      <c r="B1" t="s">
        <v>211</v>
      </c>
    </row>
    <row r="3" spans="1:129" x14ac:dyDescent="0.2">
      <c r="A3">
        <v>5</v>
      </c>
      <c r="B3" t="s">
        <v>212</v>
      </c>
    </row>
    <row r="4" spans="1:129" x14ac:dyDescent="0.2">
      <c r="A4">
        <v>2</v>
      </c>
      <c r="B4" t="s">
        <v>213</v>
      </c>
    </row>
    <row r="5" spans="1:129" x14ac:dyDescent="0.2">
      <c r="A5">
        <v>1</v>
      </c>
      <c r="B5" t="s">
        <v>214</v>
      </c>
    </row>
    <row r="6" spans="1:129" x14ac:dyDescent="0.2">
      <c r="A6">
        <v>3</v>
      </c>
      <c r="B6" t="s">
        <v>215</v>
      </c>
    </row>
    <row r="7" spans="1:129" x14ac:dyDescent="0.2">
      <c r="A7">
        <v>3</v>
      </c>
      <c r="B7" t="s">
        <v>216</v>
      </c>
    </row>
    <row r="8" spans="1:129" x14ac:dyDescent="0.2">
      <c r="A8">
        <v>0</v>
      </c>
      <c r="B8" t="s">
        <v>217</v>
      </c>
    </row>
    <row r="9" spans="1:129" x14ac:dyDescent="0.2">
      <c r="A9">
        <v>0</v>
      </c>
      <c r="B9" t="s">
        <v>218</v>
      </c>
    </row>
    <row r="13" spans="1:129" x14ac:dyDescent="0.2">
      <c r="A13">
        <v>3</v>
      </c>
      <c r="B13" t="s">
        <v>221</v>
      </c>
      <c r="D13" t="s">
        <v>222</v>
      </c>
      <c r="F13" t="s">
        <v>223</v>
      </c>
    </row>
    <row r="14" spans="1:129" x14ac:dyDescent="0.2">
      <c r="A14">
        <v>513</v>
      </c>
      <c r="B14" t="s">
        <v>224</v>
      </c>
      <c r="D14" t="s">
        <v>222</v>
      </c>
      <c r="F14" t="s">
        <v>223</v>
      </c>
      <c r="AD14" t="e">
        <f>#REF!</f>
        <v>#REF!</v>
      </c>
      <c r="AE14" t="e">
        <f>#REF!</f>
        <v>#REF!</v>
      </c>
      <c r="AF14" t="e">
        <f>#REF!</f>
        <v>#REF!</v>
      </c>
      <c r="AG14" t="e">
        <f>#REF!</f>
        <v>#REF!</v>
      </c>
      <c r="AH14" s="12" t="e">
        <f>#REF!</f>
        <v>#REF!</v>
      </c>
      <c r="AI14" s="12" t="e">
        <f>#REF!</f>
        <v>#REF!</v>
      </c>
      <c r="AJ14" t="e">
        <f>Source!S41*BM14</f>
        <v>#REF!</v>
      </c>
      <c r="BG14" s="12" t="e">
        <f>#REF!</f>
        <v>#REF!</v>
      </c>
      <c r="BH14" t="e">
        <f>#REF!</f>
        <v>#REF!</v>
      </c>
      <c r="BI14" s="12" t="e">
        <f>#REF!</f>
        <v>#REF!</v>
      </c>
      <c r="BL14" t="e">
        <f>Source!R41*BM14</f>
        <v>#REF!</v>
      </c>
      <c r="BM14">
        <v>1</v>
      </c>
      <c r="CW14" t="e">
        <f>Source!U41</f>
        <v>#REF!</v>
      </c>
      <c r="CX14" t="e">
        <f>Source!V41</f>
        <v>#REF!</v>
      </c>
      <c r="CY14" t="e">
        <f>Source!O41</f>
        <v>#REF!</v>
      </c>
      <c r="CZ14" t="e">
        <f>Source!S41</f>
        <v>#REF!</v>
      </c>
      <c r="DA14" t="e">
        <f>Source!Q41</f>
        <v>#REF!</v>
      </c>
      <c r="DB14" t="e">
        <f>Source!R41</f>
        <v>#REF!</v>
      </c>
      <c r="DC14" t="e">
        <f>Source!P41</f>
        <v>#REF!</v>
      </c>
      <c r="DD14">
        <f>Source!AO41</f>
        <v>0</v>
      </c>
      <c r="DE14" t="e">
        <f>Source!AV41</f>
        <v>#REF!</v>
      </c>
      <c r="DF14" t="e">
        <f>Source!AW41</f>
        <v>#REF!</v>
      </c>
      <c r="DG14">
        <f>Source!AX41</f>
        <v>0</v>
      </c>
      <c r="DH14" t="e">
        <f>Source!AY41</f>
        <v>#REF!</v>
      </c>
      <c r="DI14">
        <f>Source!AP41</f>
        <v>0</v>
      </c>
      <c r="DJ14">
        <f>Source!AQ41</f>
        <v>0</v>
      </c>
      <c r="DK14">
        <f>Source!AZ41</f>
        <v>0</v>
      </c>
      <c r="DL14" t="e">
        <f>Source!T41</f>
        <v>#REF!</v>
      </c>
      <c r="DM14" t="e">
        <f>Source!W41</f>
        <v>#REF!</v>
      </c>
      <c r="DN14" t="e">
        <f>Source!X41</f>
        <v>#REF!</v>
      </c>
      <c r="DO14" t="e">
        <f>Source!Y41</f>
        <v>#REF!</v>
      </c>
      <c r="DP14" t="e">
        <f>Source!AR41</f>
        <v>#REF!</v>
      </c>
      <c r="DQ14" t="e">
        <f>Source!AS41</f>
        <v>#REF!</v>
      </c>
      <c r="DR14">
        <f>Source!AT41</f>
        <v>0</v>
      </c>
      <c r="DS14">
        <f>Source!AP41</f>
        <v>0</v>
      </c>
      <c r="DT14">
        <f>Source!AU41</f>
        <v>0</v>
      </c>
      <c r="DU14" t="e">
        <f>Source!AS41+Source!AT41</f>
        <v>#REF!</v>
      </c>
      <c r="DW14" t="e">
        <f>Source!BA41</f>
        <v>#REF!</v>
      </c>
      <c r="DX14">
        <f>Source!BB41</f>
        <v>0</v>
      </c>
      <c r="DY14">
        <f>Source!BC41</f>
        <v>0</v>
      </c>
    </row>
    <row r="15" spans="1:129" x14ac:dyDescent="0.2">
      <c r="A15">
        <v>3</v>
      </c>
      <c r="B15" t="s">
        <v>221</v>
      </c>
      <c r="D15" t="s">
        <v>222</v>
      </c>
      <c r="F15" t="s">
        <v>226</v>
      </c>
    </row>
    <row r="16" spans="1:129" x14ac:dyDescent="0.2">
      <c r="A16">
        <v>513</v>
      </c>
      <c r="B16" t="s">
        <v>224</v>
      </c>
      <c r="D16" t="s">
        <v>222</v>
      </c>
      <c r="F16" t="s">
        <v>226</v>
      </c>
      <c r="AD16" t="e">
        <f>#REF!</f>
        <v>#REF!</v>
      </c>
      <c r="AE16" t="e">
        <f>#REF!</f>
        <v>#REF!</v>
      </c>
      <c r="AF16" t="e">
        <f>#REF!</f>
        <v>#REF!</v>
      </c>
      <c r="AG16" t="e">
        <f>#REF!</f>
        <v>#REF!</v>
      </c>
      <c r="AH16" s="12" t="e">
        <f>#REF!</f>
        <v>#REF!</v>
      </c>
      <c r="AI16" s="12" t="e">
        <f>#REF!</f>
        <v>#REF!</v>
      </c>
      <c r="AJ16" t="e">
        <f>Source!S91*BM16</f>
        <v>#REF!</v>
      </c>
      <c r="BG16" s="12" t="e">
        <f>#REF!</f>
        <v>#REF!</v>
      </c>
      <c r="BH16" t="e">
        <f>#REF!</f>
        <v>#REF!</v>
      </c>
      <c r="BI16" s="12" t="e">
        <f>#REF!</f>
        <v>#REF!</v>
      </c>
      <c r="BL16" t="e">
        <f>Source!R91*BM16</f>
        <v>#REF!</v>
      </c>
      <c r="BM16">
        <v>1</v>
      </c>
      <c r="CW16" t="e">
        <f>Source!U91</f>
        <v>#REF!</v>
      </c>
      <c r="CX16" t="e">
        <f>Source!V91</f>
        <v>#REF!</v>
      </c>
      <c r="CY16" t="e">
        <f>Source!O91</f>
        <v>#REF!</v>
      </c>
      <c r="CZ16" t="e">
        <f>Source!S91</f>
        <v>#REF!</v>
      </c>
      <c r="DA16" t="e">
        <f>Source!Q91</f>
        <v>#REF!</v>
      </c>
      <c r="DB16" t="e">
        <f>Source!R91</f>
        <v>#REF!</v>
      </c>
      <c r="DC16" t="e">
        <f>Source!P91</f>
        <v>#REF!</v>
      </c>
      <c r="DD16">
        <f>Source!AO91</f>
        <v>0</v>
      </c>
      <c r="DE16" t="e">
        <f>Source!AV91</f>
        <v>#REF!</v>
      </c>
      <c r="DF16" t="e">
        <f>Source!AW91</f>
        <v>#REF!</v>
      </c>
      <c r="DG16">
        <f>Source!AX91</f>
        <v>0</v>
      </c>
      <c r="DH16" t="e">
        <f>Source!AY91</f>
        <v>#REF!</v>
      </c>
      <c r="DI16">
        <f>Source!AP91</f>
        <v>0</v>
      </c>
      <c r="DJ16">
        <f>Source!AQ91</f>
        <v>0</v>
      </c>
      <c r="DK16">
        <f>Source!AZ91</f>
        <v>0</v>
      </c>
      <c r="DL16" t="e">
        <f>Source!T91</f>
        <v>#REF!</v>
      </c>
      <c r="DM16" t="e">
        <f>Source!W91</f>
        <v>#REF!</v>
      </c>
      <c r="DN16" t="e">
        <f>Source!X91</f>
        <v>#REF!</v>
      </c>
      <c r="DO16" t="e">
        <f>Source!Y91</f>
        <v>#REF!</v>
      </c>
      <c r="DP16" t="e">
        <f>Source!AR91</f>
        <v>#REF!</v>
      </c>
      <c r="DQ16" t="e">
        <f>Source!AS91</f>
        <v>#REF!</v>
      </c>
      <c r="DR16">
        <f>Source!AT91</f>
        <v>0</v>
      </c>
      <c r="DS16">
        <f>Source!AP91</f>
        <v>0</v>
      </c>
      <c r="DT16">
        <f>Source!AU91</f>
        <v>0</v>
      </c>
      <c r="DU16" t="e">
        <f>Source!AS91+Source!AT91</f>
        <v>#REF!</v>
      </c>
      <c r="DW16" t="e">
        <f>Source!BA91</f>
        <v>#REF!</v>
      </c>
      <c r="DX16">
        <f>Source!BB91</f>
        <v>0</v>
      </c>
      <c r="DY16">
        <f>Source!BC91</f>
        <v>0</v>
      </c>
    </row>
    <row r="17" spans="1:129" x14ac:dyDescent="0.2">
      <c r="A17">
        <v>3</v>
      </c>
      <c r="B17" t="s">
        <v>221</v>
      </c>
      <c r="D17" t="s">
        <v>222</v>
      </c>
      <c r="F17" t="s">
        <v>227</v>
      </c>
    </row>
    <row r="18" spans="1:129" x14ac:dyDescent="0.2">
      <c r="A18">
        <v>513</v>
      </c>
      <c r="B18" t="s">
        <v>224</v>
      </c>
      <c r="D18" t="s">
        <v>222</v>
      </c>
      <c r="F18" t="s">
        <v>227</v>
      </c>
      <c r="AD18" t="e">
        <f>#REF!</f>
        <v>#REF!</v>
      </c>
      <c r="AE18" t="e">
        <f>#REF!</f>
        <v>#REF!</v>
      </c>
      <c r="AF18" t="e">
        <f>#REF!</f>
        <v>#REF!</v>
      </c>
      <c r="AG18" t="e">
        <f>#REF!</f>
        <v>#REF!</v>
      </c>
      <c r="AH18" s="12" t="e">
        <f>#REF!</f>
        <v>#REF!</v>
      </c>
      <c r="AI18" s="12" t="e">
        <f>#REF!</f>
        <v>#REF!</v>
      </c>
      <c r="AJ18" t="e">
        <f>Source!S141*BM18</f>
        <v>#REF!</v>
      </c>
      <c r="BG18" s="12" t="e">
        <f>#REF!</f>
        <v>#REF!</v>
      </c>
      <c r="BH18" t="e">
        <f>#REF!</f>
        <v>#REF!</v>
      </c>
      <c r="BI18" s="12" t="e">
        <f>#REF!</f>
        <v>#REF!</v>
      </c>
      <c r="BL18" t="e">
        <f>Source!R141*BM18</f>
        <v>#REF!</v>
      </c>
      <c r="BM18">
        <v>1</v>
      </c>
      <c r="CW18" t="e">
        <f>Source!U141</f>
        <v>#REF!</v>
      </c>
      <c r="CX18" t="e">
        <f>Source!V141</f>
        <v>#REF!</v>
      </c>
      <c r="CY18" t="e">
        <f>Source!O141</f>
        <v>#REF!</v>
      </c>
      <c r="CZ18" t="e">
        <f>Source!S141</f>
        <v>#REF!</v>
      </c>
      <c r="DA18" t="e">
        <f>Source!Q141</f>
        <v>#REF!</v>
      </c>
      <c r="DB18" t="e">
        <f>Source!R141</f>
        <v>#REF!</v>
      </c>
      <c r="DC18" t="e">
        <f>Source!P141</f>
        <v>#REF!</v>
      </c>
      <c r="DD18">
        <f>Source!AO141</f>
        <v>0</v>
      </c>
      <c r="DE18" t="e">
        <f>Source!AV141</f>
        <v>#REF!</v>
      </c>
      <c r="DF18" t="e">
        <f>Source!AW141</f>
        <v>#REF!</v>
      </c>
      <c r="DG18">
        <f>Source!AX141</f>
        <v>0</v>
      </c>
      <c r="DH18" t="e">
        <f>Source!AY141</f>
        <v>#REF!</v>
      </c>
      <c r="DI18">
        <f>Source!AP141</f>
        <v>0</v>
      </c>
      <c r="DJ18">
        <f>Source!AQ141</f>
        <v>0</v>
      </c>
      <c r="DK18">
        <f>Source!AZ141</f>
        <v>0</v>
      </c>
      <c r="DL18" t="e">
        <f>Source!T141</f>
        <v>#REF!</v>
      </c>
      <c r="DM18" t="e">
        <f>Source!W141</f>
        <v>#REF!</v>
      </c>
      <c r="DN18" t="e">
        <f>Source!X141</f>
        <v>#REF!</v>
      </c>
      <c r="DO18" t="e">
        <f>Source!Y141</f>
        <v>#REF!</v>
      </c>
      <c r="DP18" t="e">
        <f>Source!AR141</f>
        <v>#REF!</v>
      </c>
      <c r="DQ18" t="e">
        <f>Source!AS141</f>
        <v>#REF!</v>
      </c>
      <c r="DR18">
        <f>Source!AT141</f>
        <v>0</v>
      </c>
      <c r="DS18">
        <f>Source!AP141</f>
        <v>0</v>
      </c>
      <c r="DT18">
        <f>Source!AU141</f>
        <v>0</v>
      </c>
      <c r="DU18" t="e">
        <f>Source!AS141+Source!AT141</f>
        <v>#REF!</v>
      </c>
      <c r="DW18" t="e">
        <f>Source!BA141</f>
        <v>#REF!</v>
      </c>
      <c r="DX18">
        <f>Source!BB141</f>
        <v>0</v>
      </c>
      <c r="DY18">
        <f>Source!BC141</f>
        <v>0</v>
      </c>
    </row>
    <row r="19" spans="1:129" x14ac:dyDescent="0.2">
      <c r="A19">
        <v>3</v>
      </c>
      <c r="B19" t="s">
        <v>221</v>
      </c>
      <c r="D19" t="s">
        <v>222</v>
      </c>
      <c r="F19" t="s">
        <v>228</v>
      </c>
    </row>
    <row r="20" spans="1:129" x14ac:dyDescent="0.2">
      <c r="A20">
        <v>513</v>
      </c>
      <c r="B20" t="s">
        <v>224</v>
      </c>
      <c r="D20" t="s">
        <v>222</v>
      </c>
      <c r="F20" t="s">
        <v>228</v>
      </c>
      <c r="AD20" t="e">
        <f>#REF!</f>
        <v>#REF!</v>
      </c>
      <c r="AE20" t="e">
        <f>#REF!</f>
        <v>#REF!</v>
      </c>
      <c r="AF20" t="e">
        <f>#REF!</f>
        <v>#REF!</v>
      </c>
      <c r="AG20" t="e">
        <f>#REF!</f>
        <v>#REF!</v>
      </c>
      <c r="AH20" s="12" t="e">
        <f>#REF!</f>
        <v>#REF!</v>
      </c>
      <c r="AI20" s="12" t="e">
        <f>#REF!</f>
        <v>#REF!</v>
      </c>
      <c r="AJ20" t="e">
        <f>Source!S191*BM20</f>
        <v>#REF!</v>
      </c>
      <c r="BG20" s="12" t="e">
        <f>#REF!</f>
        <v>#REF!</v>
      </c>
      <c r="BH20" t="e">
        <f>#REF!</f>
        <v>#REF!</v>
      </c>
      <c r="BI20" s="12" t="e">
        <f>#REF!</f>
        <v>#REF!</v>
      </c>
      <c r="BL20" t="e">
        <f>Source!R191*BM20</f>
        <v>#REF!</v>
      </c>
      <c r="BM20">
        <v>1</v>
      </c>
      <c r="CW20" t="e">
        <f>Source!U191</f>
        <v>#REF!</v>
      </c>
      <c r="CX20" t="e">
        <f>Source!V191</f>
        <v>#REF!</v>
      </c>
      <c r="CY20" t="e">
        <f>Source!O191</f>
        <v>#REF!</v>
      </c>
      <c r="CZ20" t="e">
        <f>Source!S191</f>
        <v>#REF!</v>
      </c>
      <c r="DA20" t="e">
        <f>Source!Q191</f>
        <v>#REF!</v>
      </c>
      <c r="DB20" t="e">
        <f>Source!R191</f>
        <v>#REF!</v>
      </c>
      <c r="DC20" t="e">
        <f>Source!P191</f>
        <v>#REF!</v>
      </c>
      <c r="DD20">
        <f>Source!AO191</f>
        <v>0</v>
      </c>
      <c r="DE20" t="e">
        <f>Source!AV191</f>
        <v>#REF!</v>
      </c>
      <c r="DF20" t="e">
        <f>Source!AW191</f>
        <v>#REF!</v>
      </c>
      <c r="DG20">
        <f>Source!AX191</f>
        <v>0</v>
      </c>
      <c r="DH20" t="e">
        <f>Source!AY191</f>
        <v>#REF!</v>
      </c>
      <c r="DI20">
        <f>Source!AP191</f>
        <v>0</v>
      </c>
      <c r="DJ20">
        <f>Source!AQ191</f>
        <v>0</v>
      </c>
      <c r="DK20">
        <f>Source!AZ191</f>
        <v>0</v>
      </c>
      <c r="DL20" t="e">
        <f>Source!T191</f>
        <v>#REF!</v>
      </c>
      <c r="DM20" t="e">
        <f>Source!W191</f>
        <v>#REF!</v>
      </c>
      <c r="DN20" t="e">
        <f>Source!X191</f>
        <v>#REF!</v>
      </c>
      <c r="DO20" t="e">
        <f>Source!Y191</f>
        <v>#REF!</v>
      </c>
      <c r="DP20" t="e">
        <f>Source!AR191</f>
        <v>#REF!</v>
      </c>
      <c r="DQ20" t="e">
        <f>Source!AS191</f>
        <v>#REF!</v>
      </c>
      <c r="DR20">
        <f>Source!AT191</f>
        <v>0</v>
      </c>
      <c r="DS20">
        <f>Source!AP191</f>
        <v>0</v>
      </c>
      <c r="DT20">
        <f>Source!AU191</f>
        <v>0</v>
      </c>
      <c r="DU20" t="e">
        <f>Source!AS191+Source!AT191</f>
        <v>#REF!</v>
      </c>
      <c r="DW20" t="e">
        <f>Source!BA191</f>
        <v>#REF!</v>
      </c>
      <c r="DX20">
        <f>Source!BB191</f>
        <v>0</v>
      </c>
      <c r="DY20">
        <f>Source!BC191</f>
        <v>0</v>
      </c>
    </row>
    <row r="21" spans="1:129" x14ac:dyDescent="0.2">
      <c r="A21">
        <v>3</v>
      </c>
      <c r="B21" t="s">
        <v>221</v>
      </c>
      <c r="D21" t="s">
        <v>222</v>
      </c>
      <c r="F21" t="s">
        <v>229</v>
      </c>
    </row>
    <row r="22" spans="1:129" x14ac:dyDescent="0.2">
      <c r="A22">
        <v>513</v>
      </c>
      <c r="B22" t="s">
        <v>224</v>
      </c>
      <c r="D22" t="s">
        <v>222</v>
      </c>
      <c r="F22" t="s">
        <v>229</v>
      </c>
      <c r="AD22" t="e">
        <f>#REF!</f>
        <v>#REF!</v>
      </c>
      <c r="AE22" t="e">
        <f>#REF!</f>
        <v>#REF!</v>
      </c>
      <c r="AF22" t="e">
        <f>#REF!</f>
        <v>#REF!</v>
      </c>
      <c r="AG22" t="e">
        <f>#REF!</f>
        <v>#REF!</v>
      </c>
      <c r="AH22" s="12" t="e">
        <f>#REF!</f>
        <v>#REF!</v>
      </c>
      <c r="AI22" s="12" t="e">
        <f>#REF!</f>
        <v>#REF!</v>
      </c>
      <c r="AJ22" t="e">
        <f>Source!S241*BM22</f>
        <v>#REF!</v>
      </c>
      <c r="BG22" s="12" t="e">
        <f>#REF!</f>
        <v>#REF!</v>
      </c>
      <c r="BH22" t="e">
        <f>#REF!</f>
        <v>#REF!</v>
      </c>
      <c r="BI22" s="12" t="e">
        <f>#REF!</f>
        <v>#REF!</v>
      </c>
      <c r="BL22" t="e">
        <f>Source!R241*BM22</f>
        <v>#REF!</v>
      </c>
      <c r="BM22">
        <v>1</v>
      </c>
      <c r="CW22" t="e">
        <f>Source!U241</f>
        <v>#REF!</v>
      </c>
      <c r="CX22" t="e">
        <f>Source!V241</f>
        <v>#REF!</v>
      </c>
      <c r="CY22" t="e">
        <f>Source!O241</f>
        <v>#REF!</v>
      </c>
      <c r="CZ22" t="e">
        <f>Source!S241</f>
        <v>#REF!</v>
      </c>
      <c r="DA22" t="e">
        <f>Source!Q241</f>
        <v>#REF!</v>
      </c>
      <c r="DB22" t="e">
        <f>Source!R241</f>
        <v>#REF!</v>
      </c>
      <c r="DC22" t="e">
        <f>Source!P241</f>
        <v>#REF!</v>
      </c>
      <c r="DD22">
        <f>Source!AO241</f>
        <v>0</v>
      </c>
      <c r="DE22" t="e">
        <f>Source!AV241</f>
        <v>#REF!</v>
      </c>
      <c r="DF22" t="e">
        <f>Source!AW241</f>
        <v>#REF!</v>
      </c>
      <c r="DG22">
        <f>Source!AX241</f>
        <v>0</v>
      </c>
      <c r="DH22" t="e">
        <f>Source!AY241</f>
        <v>#REF!</v>
      </c>
      <c r="DI22">
        <f>Source!AP241</f>
        <v>0</v>
      </c>
      <c r="DJ22">
        <f>Source!AQ241</f>
        <v>0</v>
      </c>
      <c r="DK22">
        <f>Source!AZ241</f>
        <v>0</v>
      </c>
      <c r="DL22" t="e">
        <f>Source!T241</f>
        <v>#REF!</v>
      </c>
      <c r="DM22" t="e">
        <f>Source!W241</f>
        <v>#REF!</v>
      </c>
      <c r="DN22" t="e">
        <f>Source!X241</f>
        <v>#REF!</v>
      </c>
      <c r="DO22" t="e">
        <f>Source!Y241</f>
        <v>#REF!</v>
      </c>
      <c r="DP22" t="e">
        <f>Source!AR241</f>
        <v>#REF!</v>
      </c>
      <c r="DQ22" t="e">
        <f>Source!AS241</f>
        <v>#REF!</v>
      </c>
      <c r="DR22">
        <f>Source!AT241</f>
        <v>0</v>
      </c>
      <c r="DS22">
        <f>Source!AP241</f>
        <v>0</v>
      </c>
      <c r="DT22">
        <f>Source!AU241</f>
        <v>0</v>
      </c>
      <c r="DU22" t="e">
        <f>Source!AS241+Source!AT241</f>
        <v>#REF!</v>
      </c>
      <c r="DW22" t="e">
        <f>Source!BA241</f>
        <v>#REF!</v>
      </c>
      <c r="DX22">
        <f>Source!BB241</f>
        <v>0</v>
      </c>
      <c r="DY22">
        <f>Source!BC241</f>
        <v>0</v>
      </c>
    </row>
    <row r="23" spans="1:129" x14ac:dyDescent="0.2">
      <c r="A23">
        <v>999</v>
      </c>
      <c r="B23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72"/>
  <sheetViews>
    <sheetView workbookViewId="0">
      <selection activeCell="A368" sqref="A368:AH368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58646</v>
      </c>
      <c r="M1">
        <v>34348558</v>
      </c>
      <c r="N1">
        <v>10</v>
      </c>
      <c r="O1">
        <v>1</v>
      </c>
      <c r="P1">
        <v>0</v>
      </c>
      <c r="Q1">
        <v>11</v>
      </c>
    </row>
    <row r="5" spans="1:133" x14ac:dyDescent="0.2">
      <c r="G5">
        <v>6</v>
      </c>
      <c r="H5" t="s">
        <v>219</v>
      </c>
      <c r="T5">
        <v>1</v>
      </c>
      <c r="U5" t="s">
        <v>204</v>
      </c>
    </row>
    <row r="6" spans="1:133" x14ac:dyDescent="0.2">
      <c r="G6">
        <v>50</v>
      </c>
      <c r="H6" t="s">
        <v>207</v>
      </c>
    </row>
    <row r="7" spans="1:133" x14ac:dyDescent="0.2">
      <c r="G7">
        <v>1</v>
      </c>
      <c r="H7" t="s">
        <v>208</v>
      </c>
    </row>
    <row r="9" spans="1:133" x14ac:dyDescent="0.2">
      <c r="G9" s="11" t="s">
        <v>209</v>
      </c>
      <c r="H9" t="s">
        <v>210</v>
      </c>
      <c r="T9" t="s">
        <v>205</v>
      </c>
      <c r="U9" t="s">
        <v>206</v>
      </c>
    </row>
    <row r="12" spans="1:133" x14ac:dyDescent="0.2">
      <c r="A12" s="1">
        <v>1</v>
      </c>
      <c r="B12" s="1">
        <v>366</v>
      </c>
      <c r="C12" s="1">
        <v>0</v>
      </c>
      <c r="D12" s="1">
        <f>ROW(A303)</f>
        <v>303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565769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B303</f>
        <v>366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Установка пешеходного ограждения</v>
      </c>
      <c r="H18" s="3"/>
      <c r="I18" s="3"/>
      <c r="J18" s="3"/>
      <c r="K18" s="3"/>
      <c r="L18" s="3"/>
      <c r="M18" s="3"/>
      <c r="N18" s="3"/>
      <c r="O18" s="3" t="e">
        <f t="shared" ref="O18:AT18" si="1">O303</f>
        <v>#REF!</v>
      </c>
      <c r="P18" s="3" t="e">
        <f t="shared" si="1"/>
        <v>#REF!</v>
      </c>
      <c r="Q18" s="3" t="e">
        <f t="shared" si="1"/>
        <v>#REF!</v>
      </c>
      <c r="R18" s="3" t="e">
        <f t="shared" si="1"/>
        <v>#REF!</v>
      </c>
      <c r="S18" s="3" t="e">
        <f t="shared" si="1"/>
        <v>#REF!</v>
      </c>
      <c r="T18" s="3" t="e">
        <f t="shared" si="1"/>
        <v>#REF!</v>
      </c>
      <c r="U18" s="3" t="e">
        <f t="shared" si="1"/>
        <v>#REF!</v>
      </c>
      <c r="V18" s="3" t="e">
        <f t="shared" si="1"/>
        <v>#REF!</v>
      </c>
      <c r="W18" s="3" t="e">
        <f t="shared" si="1"/>
        <v>#REF!</v>
      </c>
      <c r="X18" s="3" t="e">
        <f t="shared" si="1"/>
        <v>#REF!</v>
      </c>
      <c r="Y18" s="3" t="e">
        <f t="shared" si="1"/>
        <v>#REF!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 t="e">
        <f t="shared" si="1"/>
        <v>#REF!</v>
      </c>
      <c r="AS18" s="3" t="e">
        <f t="shared" si="1"/>
        <v>#REF!</v>
      </c>
      <c r="AT18" s="3">
        <f t="shared" si="1"/>
        <v>0</v>
      </c>
      <c r="AU18" s="3">
        <f t="shared" ref="AU18:BZ18" si="2">AU303</f>
        <v>0</v>
      </c>
      <c r="AV18" s="3" t="e">
        <f t="shared" si="2"/>
        <v>#REF!</v>
      </c>
      <c r="AW18" s="3" t="e">
        <f t="shared" si="2"/>
        <v>#REF!</v>
      </c>
      <c r="AX18" s="3">
        <f t="shared" si="2"/>
        <v>0</v>
      </c>
      <c r="AY18" s="3" t="e">
        <f t="shared" si="2"/>
        <v>#REF!</v>
      </c>
      <c r="AZ18" s="3">
        <f t="shared" si="2"/>
        <v>0</v>
      </c>
      <c r="BA18" s="3" t="e">
        <f t="shared" si="2"/>
        <v>#REF!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CA303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 t="e">
        <f t="shared" ref="DG18:EL18" si="4">DG303</f>
        <v>#REF!</v>
      </c>
      <c r="DH18" s="4" t="e">
        <f t="shared" si="4"/>
        <v>#REF!</v>
      </c>
      <c r="DI18" s="4" t="e">
        <f t="shared" si="4"/>
        <v>#REF!</v>
      </c>
      <c r="DJ18" s="4" t="e">
        <f t="shared" si="4"/>
        <v>#REF!</v>
      </c>
      <c r="DK18" s="4" t="e">
        <f t="shared" si="4"/>
        <v>#REF!</v>
      </c>
      <c r="DL18" s="4" t="e">
        <f t="shared" si="4"/>
        <v>#REF!</v>
      </c>
      <c r="DM18" s="4" t="e">
        <f t="shared" si="4"/>
        <v>#REF!</v>
      </c>
      <c r="DN18" s="4" t="e">
        <f t="shared" si="4"/>
        <v>#REF!</v>
      </c>
      <c r="DO18" s="4" t="e">
        <f t="shared" si="4"/>
        <v>#REF!</v>
      </c>
      <c r="DP18" s="4" t="e">
        <f t="shared" si="4"/>
        <v>#REF!</v>
      </c>
      <c r="DQ18" s="4" t="e">
        <f t="shared" si="4"/>
        <v>#REF!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 t="e">
        <f t="shared" si="4"/>
        <v>#REF!</v>
      </c>
      <c r="EK18" s="4" t="e">
        <f t="shared" si="4"/>
        <v>#REF!</v>
      </c>
      <c r="EL18" s="4">
        <f t="shared" si="4"/>
        <v>0</v>
      </c>
      <c r="EM18" s="4">
        <f t="shared" ref="EM18:FR18" si="5">EM303</f>
        <v>0</v>
      </c>
      <c r="EN18" s="4" t="e">
        <f t="shared" si="5"/>
        <v>#REF!</v>
      </c>
      <c r="EO18" s="4" t="e">
        <f t="shared" si="5"/>
        <v>#REF!</v>
      </c>
      <c r="EP18" s="4">
        <f t="shared" si="5"/>
        <v>0</v>
      </c>
      <c r="EQ18" s="4" t="e">
        <f t="shared" si="5"/>
        <v>#REF!</v>
      </c>
      <c r="ER18" s="4">
        <f t="shared" si="5"/>
        <v>0</v>
      </c>
      <c r="ES18" s="4" t="e">
        <f t="shared" si="5"/>
        <v>#REF!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FS303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ROW(A41)</f>
        <v>41</v>
      </c>
      <c r="E20" s="1"/>
      <c r="F20" s="1" t="s">
        <v>12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/>
      <c r="N20" s="1"/>
      <c r="O20" s="1"/>
      <c r="P20" s="1"/>
      <c r="Q20" s="1"/>
      <c r="R20" s="1"/>
      <c r="S20" s="1"/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</row>
    <row r="22" spans="1:255" x14ac:dyDescent="0.2">
      <c r="A22" s="3">
        <v>52</v>
      </c>
      <c r="B22" s="3">
        <f t="shared" ref="B22:G22" si="7">B41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пешеходного ограждения на автомобильной дороге М-2 "Крым" Москва - Тула - Орел - Курск - Белгород - граница с Украиной в Белгородской области</v>
      </c>
      <c r="H22" s="3"/>
      <c r="I22" s="3"/>
      <c r="J22" s="3"/>
      <c r="K22" s="3"/>
      <c r="L22" s="3"/>
      <c r="M22" s="3"/>
      <c r="N22" s="3"/>
      <c r="O22" s="3" t="e">
        <f t="shared" ref="O22:AT22" si="8">O41</f>
        <v>#REF!</v>
      </c>
      <c r="P22" s="3" t="e">
        <f t="shared" si="8"/>
        <v>#REF!</v>
      </c>
      <c r="Q22" s="3" t="e">
        <f t="shared" si="8"/>
        <v>#REF!</v>
      </c>
      <c r="R22" s="3" t="e">
        <f t="shared" si="8"/>
        <v>#REF!</v>
      </c>
      <c r="S22" s="3" t="e">
        <f t="shared" si="8"/>
        <v>#REF!</v>
      </c>
      <c r="T22" s="3" t="e">
        <f t="shared" si="8"/>
        <v>#REF!</v>
      </c>
      <c r="U22" s="3" t="e">
        <f t="shared" si="8"/>
        <v>#REF!</v>
      </c>
      <c r="V22" s="3" t="e">
        <f t="shared" si="8"/>
        <v>#REF!</v>
      </c>
      <c r="W22" s="3" t="e">
        <f t="shared" si="8"/>
        <v>#REF!</v>
      </c>
      <c r="X22" s="3" t="e">
        <f t="shared" si="8"/>
        <v>#REF!</v>
      </c>
      <c r="Y22" s="3" t="e">
        <f t="shared" si="8"/>
        <v>#REF!</v>
      </c>
      <c r="Z22" s="3">
        <f t="shared" si="8"/>
        <v>0</v>
      </c>
      <c r="AA22" s="3">
        <f t="shared" si="8"/>
        <v>0</v>
      </c>
      <c r="AB22" s="3" t="e">
        <f t="shared" si="8"/>
        <v>#REF!</v>
      </c>
      <c r="AC22" s="3" t="e">
        <f t="shared" si="8"/>
        <v>#REF!</v>
      </c>
      <c r="AD22" s="3" t="e">
        <f t="shared" si="8"/>
        <v>#REF!</v>
      </c>
      <c r="AE22" s="3" t="e">
        <f t="shared" si="8"/>
        <v>#REF!</v>
      </c>
      <c r="AF22" s="3" t="e">
        <f t="shared" si="8"/>
        <v>#REF!</v>
      </c>
      <c r="AG22" s="3" t="e">
        <f t="shared" si="8"/>
        <v>#REF!</v>
      </c>
      <c r="AH22" s="3" t="e">
        <f t="shared" si="8"/>
        <v>#REF!</v>
      </c>
      <c r="AI22" s="3" t="e">
        <f t="shared" si="8"/>
        <v>#REF!</v>
      </c>
      <c r="AJ22" s="3" t="e">
        <f t="shared" si="8"/>
        <v>#REF!</v>
      </c>
      <c r="AK22" s="3" t="e">
        <f t="shared" si="8"/>
        <v>#REF!</v>
      </c>
      <c r="AL22" s="3" t="e">
        <f t="shared" si="8"/>
        <v>#REF!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 t="e">
        <f t="shared" si="8"/>
        <v>#REF!</v>
      </c>
      <c r="AS22" s="3" t="e">
        <f t="shared" si="8"/>
        <v>#REF!</v>
      </c>
      <c r="AT22" s="3">
        <f t="shared" si="8"/>
        <v>0</v>
      </c>
      <c r="AU22" s="3">
        <f t="shared" ref="AU22:BZ22" si="9">AU41</f>
        <v>0</v>
      </c>
      <c r="AV22" s="3" t="e">
        <f t="shared" si="9"/>
        <v>#REF!</v>
      </c>
      <c r="AW22" s="3" t="e">
        <f t="shared" si="9"/>
        <v>#REF!</v>
      </c>
      <c r="AX22" s="3">
        <f t="shared" si="9"/>
        <v>0</v>
      </c>
      <c r="AY22" s="3" t="e">
        <f t="shared" si="9"/>
        <v>#REF!</v>
      </c>
      <c r="AZ22" s="3">
        <f t="shared" si="9"/>
        <v>0</v>
      </c>
      <c r="BA22" s="3" t="e">
        <f t="shared" si="9"/>
        <v>#REF!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 t="e">
        <f t="shared" ref="CA22:DF22" si="10">CA41</f>
        <v>#REF!</v>
      </c>
      <c r="CB22" s="3" t="e">
        <f t="shared" si="10"/>
        <v>#REF!</v>
      </c>
      <c r="CC22" s="3">
        <f t="shared" si="10"/>
        <v>0</v>
      </c>
      <c r="CD22" s="3">
        <f t="shared" si="10"/>
        <v>0</v>
      </c>
      <c r="CE22" s="3" t="e">
        <f t="shared" si="10"/>
        <v>#REF!</v>
      </c>
      <c r="CF22" s="3" t="e">
        <f t="shared" si="10"/>
        <v>#REF!</v>
      </c>
      <c r="CG22" s="3">
        <f t="shared" si="10"/>
        <v>0</v>
      </c>
      <c r="CH22" s="3" t="e">
        <f t="shared" si="10"/>
        <v>#REF!</v>
      </c>
      <c r="CI22" s="3">
        <f t="shared" si="10"/>
        <v>0</v>
      </c>
      <c r="CJ22" s="3" t="e">
        <f t="shared" si="10"/>
        <v>#REF!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 t="e">
        <f t="shared" ref="DG22:EL22" si="11">DG41</f>
        <v>#REF!</v>
      </c>
      <c r="DH22" s="4" t="e">
        <f t="shared" si="11"/>
        <v>#REF!</v>
      </c>
      <c r="DI22" s="4" t="e">
        <f t="shared" si="11"/>
        <v>#REF!</v>
      </c>
      <c r="DJ22" s="4" t="e">
        <f t="shared" si="11"/>
        <v>#REF!</v>
      </c>
      <c r="DK22" s="4" t="e">
        <f t="shared" si="11"/>
        <v>#REF!</v>
      </c>
      <c r="DL22" s="4" t="e">
        <f t="shared" si="11"/>
        <v>#REF!</v>
      </c>
      <c r="DM22" s="4" t="e">
        <f t="shared" si="11"/>
        <v>#REF!</v>
      </c>
      <c r="DN22" s="4" t="e">
        <f t="shared" si="11"/>
        <v>#REF!</v>
      </c>
      <c r="DO22" s="4" t="e">
        <f t="shared" si="11"/>
        <v>#REF!</v>
      </c>
      <c r="DP22" s="4" t="e">
        <f t="shared" si="11"/>
        <v>#REF!</v>
      </c>
      <c r="DQ22" s="4" t="e">
        <f t="shared" si="11"/>
        <v>#REF!</v>
      </c>
      <c r="DR22" s="4">
        <f t="shared" si="11"/>
        <v>0</v>
      </c>
      <c r="DS22" s="4">
        <f t="shared" si="11"/>
        <v>0</v>
      </c>
      <c r="DT22" s="4" t="e">
        <f t="shared" si="11"/>
        <v>#REF!</v>
      </c>
      <c r="DU22" s="4" t="e">
        <f t="shared" si="11"/>
        <v>#REF!</v>
      </c>
      <c r="DV22" s="4" t="e">
        <f t="shared" si="11"/>
        <v>#REF!</v>
      </c>
      <c r="DW22" s="4" t="e">
        <f t="shared" si="11"/>
        <v>#REF!</v>
      </c>
      <c r="DX22" s="4" t="e">
        <f t="shared" si="11"/>
        <v>#REF!</v>
      </c>
      <c r="DY22" s="4" t="e">
        <f t="shared" si="11"/>
        <v>#REF!</v>
      </c>
      <c r="DZ22" s="4" t="e">
        <f t="shared" si="11"/>
        <v>#REF!</v>
      </c>
      <c r="EA22" s="4" t="e">
        <f t="shared" si="11"/>
        <v>#REF!</v>
      </c>
      <c r="EB22" s="4" t="e">
        <f t="shared" si="11"/>
        <v>#REF!</v>
      </c>
      <c r="EC22" s="4" t="e">
        <f t="shared" si="11"/>
        <v>#REF!</v>
      </c>
      <c r="ED22" s="4" t="e">
        <f t="shared" si="11"/>
        <v>#REF!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 t="e">
        <f t="shared" si="11"/>
        <v>#REF!</v>
      </c>
      <c r="EK22" s="4" t="e">
        <f t="shared" si="11"/>
        <v>#REF!</v>
      </c>
      <c r="EL22" s="4">
        <f t="shared" si="11"/>
        <v>0</v>
      </c>
      <c r="EM22" s="4">
        <f t="shared" ref="EM22:FR22" si="12">EM41</f>
        <v>0</v>
      </c>
      <c r="EN22" s="4" t="e">
        <f t="shared" si="12"/>
        <v>#REF!</v>
      </c>
      <c r="EO22" s="4" t="e">
        <f t="shared" si="12"/>
        <v>#REF!</v>
      </c>
      <c r="EP22" s="4">
        <f t="shared" si="12"/>
        <v>0</v>
      </c>
      <c r="EQ22" s="4" t="e">
        <f t="shared" si="12"/>
        <v>#REF!</v>
      </c>
      <c r="ER22" s="4">
        <f t="shared" si="12"/>
        <v>0</v>
      </c>
      <c r="ES22" s="4" t="e">
        <f t="shared" si="12"/>
        <v>#REF!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 t="e">
        <f t="shared" ref="FS22:GX22" si="13">FS41</f>
        <v>#REF!</v>
      </c>
      <c r="FT22" s="4" t="e">
        <f t="shared" si="13"/>
        <v>#REF!</v>
      </c>
      <c r="FU22" s="4">
        <f t="shared" si="13"/>
        <v>0</v>
      </c>
      <c r="FV22" s="4">
        <f t="shared" si="13"/>
        <v>0</v>
      </c>
      <c r="FW22" s="4" t="e">
        <f t="shared" si="13"/>
        <v>#REF!</v>
      </c>
      <c r="FX22" s="4" t="e">
        <f t="shared" si="13"/>
        <v>#REF!</v>
      </c>
      <c r="FY22" s="4">
        <f t="shared" si="13"/>
        <v>0</v>
      </c>
      <c r="FZ22" s="4" t="e">
        <f t="shared" si="13"/>
        <v>#REF!</v>
      </c>
      <c r="GA22" s="4">
        <f t="shared" si="13"/>
        <v>0</v>
      </c>
      <c r="GB22" s="4" t="e">
        <f t="shared" si="13"/>
        <v>#REF!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ROW(SmtRes!A11)</f>
        <v>11</v>
      </c>
      <c r="D24" s="2">
        <f>ROW(EtalonRes!A9)</f>
        <v>9</v>
      </c>
      <c r="E24" s="2" t="s">
        <v>14</v>
      </c>
      <c r="F24" s="2" t="s">
        <v>15</v>
      </c>
      <c r="G24" s="2" t="s">
        <v>16</v>
      </c>
      <c r="H24" s="2" t="s">
        <v>17</v>
      </c>
      <c r="I24" s="2" t="e">
        <f>#REF!</f>
        <v>#REF!</v>
      </c>
      <c r="J24" s="2">
        <v>0</v>
      </c>
      <c r="K24" s="2"/>
      <c r="L24" s="2"/>
      <c r="M24" s="2"/>
      <c r="N24" s="2"/>
      <c r="O24" s="2" t="e">
        <f t="shared" ref="O24:O39" si="14">ROUND(CP24,0)</f>
        <v>#REF!</v>
      </c>
      <c r="P24" s="2" t="e">
        <f t="shared" ref="P24:P39" si="15">ROUND(CQ24*I24,0)</f>
        <v>#REF!</v>
      </c>
      <c r="Q24" s="2" t="e">
        <f t="shared" ref="Q24:Q39" si="16">ROUND(CR24*I24,0)</f>
        <v>#REF!</v>
      </c>
      <c r="R24" s="2" t="e">
        <f t="shared" ref="R24:R39" si="17">ROUND(CS24*I24,0)</f>
        <v>#REF!</v>
      </c>
      <c r="S24" s="2" t="e">
        <f t="shared" ref="S24:S39" si="18">ROUND(CT24*I24,0)</f>
        <v>#REF!</v>
      </c>
      <c r="T24" s="2" t="e">
        <f t="shared" ref="T24:T39" si="19">ROUND(CU24*I24,0)</f>
        <v>#REF!</v>
      </c>
      <c r="U24" s="2" t="e">
        <f t="shared" ref="U24:U39" si="20">CV24*I24</f>
        <v>#REF!</v>
      </c>
      <c r="V24" s="2" t="e">
        <f t="shared" ref="V24:V39" si="21">CW24*I24</f>
        <v>#REF!</v>
      </c>
      <c r="W24" s="2" t="e">
        <f t="shared" ref="W24:W39" si="22">ROUND(CX24*I24,0)</f>
        <v>#REF!</v>
      </c>
      <c r="X24" s="2" t="e">
        <f t="shared" ref="X24:X39" si="23">ROUND(CY24,0)</f>
        <v>#REF!</v>
      </c>
      <c r="Y24" s="2" t="e">
        <f t="shared" ref="Y24:Y39" si="24">ROUND(CZ24,0)</f>
        <v>#REF!</v>
      </c>
      <c r="Z24" s="2"/>
      <c r="AA24" s="2">
        <v>35823262</v>
      </c>
      <c r="AB24" s="2" t="e">
        <f>#REF!</f>
        <v>#REF!</v>
      </c>
      <c r="AC24" s="2">
        <f t="shared" ref="AC24:AC39" si="25">ROUND((ES24),2)</f>
        <v>855.25</v>
      </c>
      <c r="AD24" s="2" t="e">
        <f>#REF!</f>
        <v>#REF!</v>
      </c>
      <c r="AE24" s="2" t="e">
        <f>#REF!</f>
        <v>#REF!</v>
      </c>
      <c r="AF24" s="2" t="e">
        <f>#REF!</f>
        <v>#REF!</v>
      </c>
      <c r="AG24" s="2">
        <f t="shared" ref="AG24:AG39" si="26">ROUND((AP24),2)</f>
        <v>0</v>
      </c>
      <c r="AH24" s="2">
        <f>((EW24*1.2))</f>
        <v>58.152000000000001</v>
      </c>
      <c r="AI24" s="2">
        <f>((EX24*1.2)+(SUM(SmtRes!BH1:'SmtRes'!BH11)+SUM(EtalonRes!AQ1:'EtalonRes'!AQ9)))</f>
        <v>1.17</v>
      </c>
      <c r="AJ24" s="2">
        <f t="shared" ref="AJ24:AJ39" si="27">(AS24)</f>
        <v>0</v>
      </c>
      <c r="AK24" s="2">
        <v>1338.22</v>
      </c>
      <c r="AL24" s="2">
        <v>855.25</v>
      </c>
      <c r="AM24" s="2">
        <v>76.88</v>
      </c>
      <c r="AN24" s="2">
        <v>13.57</v>
      </c>
      <c r="AO24" s="2">
        <v>406.09</v>
      </c>
      <c r="AP24" s="2">
        <v>0</v>
      </c>
      <c r="AQ24" s="2">
        <v>48.46</v>
      </c>
      <c r="AR24" s="2">
        <v>1.17</v>
      </c>
      <c r="AS24" s="2">
        <v>0</v>
      </c>
      <c r="AT24" s="2" t="e">
        <f>#REF!</f>
        <v>#REF!</v>
      </c>
      <c r="AU24" s="2" t="e">
        <f>#REF!</f>
        <v>#REF!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18</v>
      </c>
      <c r="BK24" s="2"/>
      <c r="BL24" s="2"/>
      <c r="BM24" s="2">
        <v>27001</v>
      </c>
      <c r="BN24" s="2">
        <v>0</v>
      </c>
      <c r="BO24" s="2" t="s">
        <v>3</v>
      </c>
      <c r="BP24" s="2">
        <v>0</v>
      </c>
      <c r="BQ24" s="2">
        <v>1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142</v>
      </c>
      <c r="CA24" s="2">
        <v>95</v>
      </c>
      <c r="CB24" s="2"/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19</v>
      </c>
      <c r="CO24" s="2">
        <v>0</v>
      </c>
      <c r="CP24" s="2" t="e">
        <f>IF(#REF!=AC24+AD24+AF24,P24+Q24+S24,I24*AB24)</f>
        <v>#REF!</v>
      </c>
      <c r="CQ24" s="2">
        <f t="shared" ref="CQ24:CQ39" si="28">AC24*BC24</f>
        <v>855.25</v>
      </c>
      <c r="CR24" s="2" t="e">
        <f t="shared" ref="CR24:CR39" si="29">AD24*BB24</f>
        <v>#REF!</v>
      </c>
      <c r="CS24" s="2" t="e">
        <f t="shared" ref="CS24:CS39" si="30">AE24*BS24</f>
        <v>#REF!</v>
      </c>
      <c r="CT24" s="2" t="e">
        <f t="shared" ref="CT24:CT39" si="31">AF24*BA24</f>
        <v>#REF!</v>
      </c>
      <c r="CU24" s="2">
        <f t="shared" ref="CU24:CU39" si="32">AG24</f>
        <v>0</v>
      </c>
      <c r="CV24" s="2">
        <f t="shared" ref="CV24:CV39" si="33">AH24</f>
        <v>58.152000000000001</v>
      </c>
      <c r="CW24" s="2">
        <f t="shared" ref="CW24:CW39" si="34">AI24</f>
        <v>1.17</v>
      </c>
      <c r="CX24" s="2">
        <f t="shared" ref="CX24:CX39" si="35">AJ24</f>
        <v>0</v>
      </c>
      <c r="CY24" s="2" t="e">
        <f t="shared" ref="CY24:CY39" si="36">(((S24+(R24*IF(0,0,1)))*AT24)/100)</f>
        <v>#REF!</v>
      </c>
      <c r="CZ24" s="2" t="e">
        <f t="shared" ref="CZ24:CZ39" si="37">(((S24+(R24*IF(0,0,1)))*AU24)/100)</f>
        <v>#REF!</v>
      </c>
      <c r="DA24" s="2"/>
      <c r="DB24" s="2"/>
      <c r="DC24" s="2" t="s">
        <v>3</v>
      </c>
      <c r="DD24" s="2" t="s">
        <v>3</v>
      </c>
      <c r="DE24" s="2" t="s">
        <v>20</v>
      </c>
      <c r="DF24" s="2" t="s">
        <v>20</v>
      </c>
      <c r="DG24" s="2" t="s">
        <v>20</v>
      </c>
      <c r="DH24" s="2" t="s">
        <v>3</v>
      </c>
      <c r="DI24" s="2" t="s">
        <v>20</v>
      </c>
      <c r="DJ24" s="2" t="s">
        <v>20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17</v>
      </c>
      <c r="DW24" s="2" t="e">
        <f>#REF!</f>
        <v>#REF!</v>
      </c>
      <c r="DX24" s="2">
        <v>100</v>
      </c>
      <c r="DY24" s="2"/>
      <c r="DZ24" s="2"/>
      <c r="EA24" s="2"/>
      <c r="EB24" s="2"/>
      <c r="EC24" s="2"/>
      <c r="ED24" s="2"/>
      <c r="EE24" s="2">
        <v>32655040</v>
      </c>
      <c r="EF24" s="2">
        <v>1</v>
      </c>
      <c r="EG24" s="2" t="s">
        <v>21</v>
      </c>
      <c r="EH24" s="2">
        <v>0</v>
      </c>
      <c r="EI24" s="2" t="s">
        <v>3</v>
      </c>
      <c r="EJ24" s="2">
        <v>1</v>
      </c>
      <c r="EK24" s="2">
        <v>27001</v>
      </c>
      <c r="EL24" s="2" t="s">
        <v>22</v>
      </c>
      <c r="EM24" s="2" t="s">
        <v>23</v>
      </c>
      <c r="EN24" s="2"/>
      <c r="EO24" s="2" t="s">
        <v>24</v>
      </c>
      <c r="EP24" s="2"/>
      <c r="EQ24" s="2">
        <v>0</v>
      </c>
      <c r="ER24" s="2">
        <v>1338.22</v>
      </c>
      <c r="ES24" s="2">
        <v>855.25</v>
      </c>
      <c r="ET24" s="2">
        <v>76.88</v>
      </c>
      <c r="EU24" s="2">
        <v>13.57</v>
      </c>
      <c r="EV24" s="2">
        <v>406.09</v>
      </c>
      <c r="EW24" s="2">
        <v>48.46</v>
      </c>
      <c r="EX24" s="2">
        <v>1.17</v>
      </c>
      <c r="EY24" s="2">
        <v>1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f t="shared" ref="FR24:FR39" si="38">ROUND(IF(AND(BH24=3,BI24=3),P24,0),0)</f>
        <v>0</v>
      </c>
      <c r="FS24" s="2">
        <v>0</v>
      </c>
      <c r="FT24" s="2"/>
      <c r="FU24" s="2" t="s">
        <v>25</v>
      </c>
      <c r="FV24" s="2"/>
      <c r="FW24" s="2" t="s">
        <v>25</v>
      </c>
      <c r="FX24" s="2">
        <v>142</v>
      </c>
      <c r="FY24" s="2">
        <v>81</v>
      </c>
      <c r="FZ24" s="2"/>
      <c r="GA24" s="2" t="s">
        <v>3</v>
      </c>
      <c r="GB24" s="2"/>
      <c r="GC24" s="2"/>
      <c r="GD24" s="2">
        <v>1</v>
      </c>
      <c r="GE24" s="2"/>
      <c r="GF24" s="2">
        <v>-499931557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9" si="39">ROUND(IF(AND(BH24=3,BI24=3,FS24&lt;&gt;0),P24,0),0)</f>
        <v>0</v>
      </c>
      <c r="GM24" s="2" t="e">
        <f t="shared" ref="GM24:GM39" si="40">ROUND(O24+X24+Y24,0)+GX24</f>
        <v>#REF!</v>
      </c>
      <c r="GN24" s="2" t="e">
        <f t="shared" ref="GN24:GN39" si="41">IF(OR(BI24=0,BI24=1),ROUND(O24+X24+Y24,0),0)</f>
        <v>#REF!</v>
      </c>
      <c r="GO24" s="2">
        <f t="shared" ref="GO24:GO39" si="42">IF(BI24=2,ROUND(O24+X24+Y24,0),0)</f>
        <v>0</v>
      </c>
      <c r="GP24" s="2">
        <f t="shared" ref="GP24:GP39" si="43">IF(BI24=4,ROUND(O24+X24+Y24,0)+GX24,0)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 t="shared" ref="GV24:GV39" si="44">ROUND((GT24),2)</f>
        <v>0</v>
      </c>
      <c r="GW24" s="2">
        <v>1</v>
      </c>
      <c r="GX24" s="2" t="e">
        <f t="shared" ref="GX24:GX39" si="45">ROUND(HC24*I24,0)</f>
        <v>#REF!</v>
      </c>
      <c r="GY24" s="2"/>
      <c r="GZ24" s="2"/>
      <c r="HA24" s="2">
        <v>0</v>
      </c>
      <c r="HB24" s="2">
        <v>0</v>
      </c>
      <c r="HC24" s="2">
        <f t="shared" ref="HC24:HC39" si="46">GV24*GW24</f>
        <v>0</v>
      </c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C25">
        <f>ROW(SmtRes!A22)</f>
        <v>22</v>
      </c>
      <c r="D25">
        <f>ROW(EtalonRes!A18)</f>
        <v>18</v>
      </c>
      <c r="E25" t="s">
        <v>14</v>
      </c>
      <c r="F25" t="s">
        <v>15</v>
      </c>
      <c r="G25" t="s">
        <v>16</v>
      </c>
      <c r="H25" t="s">
        <v>17</v>
      </c>
      <c r="I25" t="e">
        <f>#REF!</f>
        <v>#REF!</v>
      </c>
      <c r="J25">
        <v>0</v>
      </c>
      <c r="O25" t="e">
        <f t="shared" si="14"/>
        <v>#REF!</v>
      </c>
      <c r="P25" t="e">
        <f t="shared" si="15"/>
        <v>#REF!</v>
      </c>
      <c r="Q25" t="e">
        <f t="shared" si="16"/>
        <v>#REF!</v>
      </c>
      <c r="R25" t="e">
        <f t="shared" si="17"/>
        <v>#REF!</v>
      </c>
      <c r="S25" t="e">
        <f t="shared" si="18"/>
        <v>#REF!</v>
      </c>
      <c r="T25" t="e">
        <f t="shared" si="19"/>
        <v>#REF!</v>
      </c>
      <c r="U25" t="e">
        <f t="shared" si="20"/>
        <v>#REF!</v>
      </c>
      <c r="V25" t="e">
        <f t="shared" si="21"/>
        <v>#REF!</v>
      </c>
      <c r="W25" t="e">
        <f t="shared" si="22"/>
        <v>#REF!</v>
      </c>
      <c r="X25" t="e">
        <f t="shared" si="23"/>
        <v>#REF!</v>
      </c>
      <c r="Y25" t="e">
        <f t="shared" si="24"/>
        <v>#REF!</v>
      </c>
      <c r="AA25">
        <v>35823284</v>
      </c>
      <c r="AB25">
        <f t="shared" ref="AB25:AB39" si="47">ROUND((AC25+AD25+AF25),2)</f>
        <v>1434.81</v>
      </c>
      <c r="AC25">
        <f t="shared" si="25"/>
        <v>855.25</v>
      </c>
      <c r="AD25">
        <f>ROUND(((((ET25*1.2))-((EU25*1.2)))+AE25),2)</f>
        <v>92.25</v>
      </c>
      <c r="AE25">
        <f>ROUND(((EU25*1.2)),2)</f>
        <v>16.28</v>
      </c>
      <c r="AF25">
        <f>ROUND(((EV25*1.2)),2)</f>
        <v>487.31</v>
      </c>
      <c r="AG25">
        <f t="shared" si="26"/>
        <v>0</v>
      </c>
      <c r="AH25">
        <f>((EW25*1.2))</f>
        <v>58.152000000000001</v>
      </c>
      <c r="AI25">
        <f>((EX25*1.2)+(SUM(SmtRes!BH12:'SmtRes'!BH22)+SUM(EtalonRes!AQ10:'EtalonRes'!AQ18)))</f>
        <v>1.17</v>
      </c>
      <c r="AJ25">
        <f t="shared" si="27"/>
        <v>0</v>
      </c>
      <c r="AK25">
        <v>1338.22</v>
      </c>
      <c r="AL25">
        <v>855.25</v>
      </c>
      <c r="AM25">
        <v>76.88</v>
      </c>
      <c r="AN25">
        <v>13.57</v>
      </c>
      <c r="AO25">
        <v>406.09</v>
      </c>
      <c r="AP25">
        <v>0</v>
      </c>
      <c r="AQ25">
        <v>48.46</v>
      </c>
      <c r="AR25">
        <v>1.17</v>
      </c>
      <c r="AS25">
        <v>0</v>
      </c>
      <c r="AT25">
        <v>121</v>
      </c>
      <c r="AU25">
        <v>65</v>
      </c>
      <c r="AV25">
        <v>1</v>
      </c>
      <c r="AW25">
        <v>1</v>
      </c>
      <c r="AZ25">
        <v>1</v>
      </c>
      <c r="BA25">
        <v>14.28</v>
      </c>
      <c r="BB25">
        <v>5.25</v>
      </c>
      <c r="BC25">
        <v>5.12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1</v>
      </c>
      <c r="BJ25" t="s">
        <v>18</v>
      </c>
      <c r="BM25">
        <v>27001</v>
      </c>
      <c r="BN25">
        <v>0</v>
      </c>
      <c r="BO25" t="s">
        <v>3</v>
      </c>
      <c r="BP25">
        <v>0</v>
      </c>
      <c r="BQ25">
        <v>1</v>
      </c>
      <c r="BR25">
        <v>0</v>
      </c>
      <c r="BS25">
        <v>14.28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142</v>
      </c>
      <c r="CA25">
        <v>95</v>
      </c>
      <c r="CE25">
        <v>0</v>
      </c>
      <c r="CF25">
        <v>0</v>
      </c>
      <c r="CG25">
        <v>0</v>
      </c>
      <c r="CM25">
        <v>0</v>
      </c>
      <c r="CN25" t="s">
        <v>19</v>
      </c>
      <c r="CO25">
        <v>0</v>
      </c>
      <c r="CP25" t="e">
        <f t="shared" ref="CP25:CP39" si="48">(P25+Q25+S25)</f>
        <v>#REF!</v>
      </c>
      <c r="CQ25">
        <f t="shared" si="28"/>
        <v>4378.88</v>
      </c>
      <c r="CR25">
        <f t="shared" si="29"/>
        <v>484.3125</v>
      </c>
      <c r="CS25">
        <f t="shared" si="30"/>
        <v>232.47839999999999</v>
      </c>
      <c r="CT25">
        <f t="shared" si="31"/>
        <v>6958.7867999999999</v>
      </c>
      <c r="CU25">
        <f t="shared" si="32"/>
        <v>0</v>
      </c>
      <c r="CV25">
        <f t="shared" si="33"/>
        <v>58.152000000000001</v>
      </c>
      <c r="CW25">
        <f t="shared" si="34"/>
        <v>1.17</v>
      </c>
      <c r="CX25">
        <f t="shared" si="35"/>
        <v>0</v>
      </c>
      <c r="CY25" t="e">
        <f t="shared" si="36"/>
        <v>#REF!</v>
      </c>
      <c r="CZ25" t="e">
        <f t="shared" si="37"/>
        <v>#REF!</v>
      </c>
      <c r="DC25" t="s">
        <v>3</v>
      </c>
      <c r="DD25" t="s">
        <v>3</v>
      </c>
      <c r="DE25" t="s">
        <v>20</v>
      </c>
      <c r="DF25" t="s">
        <v>20</v>
      </c>
      <c r="DG25" t="s">
        <v>20</v>
      </c>
      <c r="DH25" t="s">
        <v>3</v>
      </c>
      <c r="DI25" t="s">
        <v>20</v>
      </c>
      <c r="DJ25" t="s">
        <v>20</v>
      </c>
      <c r="DK25" t="s">
        <v>3</v>
      </c>
      <c r="DL25" t="s">
        <v>3</v>
      </c>
      <c r="DM25" t="s">
        <v>3</v>
      </c>
      <c r="DN25">
        <v>0</v>
      </c>
      <c r="DO25">
        <v>0</v>
      </c>
      <c r="DP25">
        <v>1</v>
      </c>
      <c r="DQ25">
        <v>1</v>
      </c>
      <c r="DU25">
        <v>1003</v>
      </c>
      <c r="DV25" t="s">
        <v>17</v>
      </c>
      <c r="DW25" t="s">
        <v>17</v>
      </c>
      <c r="DX25">
        <v>100</v>
      </c>
      <c r="EE25">
        <v>32655040</v>
      </c>
      <c r="EF25">
        <v>1</v>
      </c>
      <c r="EG25" t="s">
        <v>21</v>
      </c>
      <c r="EH25">
        <v>0</v>
      </c>
      <c r="EI25" t="s">
        <v>3</v>
      </c>
      <c r="EJ25">
        <v>1</v>
      </c>
      <c r="EK25">
        <v>27001</v>
      </c>
      <c r="EL25" t="s">
        <v>22</v>
      </c>
      <c r="EM25" t="s">
        <v>23</v>
      </c>
      <c r="EO25" t="s">
        <v>24</v>
      </c>
      <c r="EQ25">
        <v>0</v>
      </c>
      <c r="ER25">
        <v>1338.22</v>
      </c>
      <c r="ES25">
        <v>855.25</v>
      </c>
      <c r="ET25">
        <v>76.88</v>
      </c>
      <c r="EU25">
        <v>13.57</v>
      </c>
      <c r="EV25">
        <v>406.09</v>
      </c>
      <c r="EW25">
        <v>48.46</v>
      </c>
      <c r="EX25">
        <v>1.17</v>
      </c>
      <c r="EY25">
        <v>1</v>
      </c>
      <c r="FQ25">
        <v>0</v>
      </c>
      <c r="FR25">
        <f t="shared" si="38"/>
        <v>0</v>
      </c>
      <c r="FS25">
        <v>0</v>
      </c>
      <c r="FU25" t="s">
        <v>25</v>
      </c>
      <c r="FV25" t="s">
        <v>25</v>
      </c>
      <c r="FW25" t="s">
        <v>26</v>
      </c>
      <c r="FX25">
        <v>142</v>
      </c>
      <c r="FY25">
        <v>81</v>
      </c>
      <c r="GA25" t="s">
        <v>3</v>
      </c>
      <c r="GD25">
        <v>1</v>
      </c>
      <c r="GF25">
        <v>-499931557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39"/>
        <v>0</v>
      </c>
      <c r="GM25" t="e">
        <f t="shared" si="40"/>
        <v>#REF!</v>
      </c>
      <c r="GN25" t="e">
        <f t="shared" si="41"/>
        <v>#REF!</v>
      </c>
      <c r="GO25">
        <f t="shared" si="42"/>
        <v>0</v>
      </c>
      <c r="GP25">
        <f t="shared" si="43"/>
        <v>0</v>
      </c>
      <c r="GR25">
        <v>0</v>
      </c>
      <c r="GS25">
        <v>3</v>
      </c>
      <c r="GT25">
        <v>0</v>
      </c>
      <c r="GU25" t="s">
        <v>3</v>
      </c>
      <c r="GV25">
        <f t="shared" si="44"/>
        <v>0</v>
      </c>
      <c r="GW25">
        <v>1</v>
      </c>
      <c r="GX25" t="e">
        <f t="shared" si="45"/>
        <v>#REF!</v>
      </c>
      <c r="HA25">
        <v>0</v>
      </c>
      <c r="HB25">
        <v>0</v>
      </c>
      <c r="HC25">
        <f t="shared" si="46"/>
        <v>0</v>
      </c>
      <c r="IK25">
        <v>0</v>
      </c>
    </row>
    <row r="26" spans="1:255" x14ac:dyDescent="0.2">
      <c r="A26" s="2">
        <v>18</v>
      </c>
      <c r="B26" s="2">
        <v>1</v>
      </c>
      <c r="C26" s="2">
        <v>8</v>
      </c>
      <c r="D26" s="2"/>
      <c r="E26" s="2" t="s">
        <v>27</v>
      </c>
      <c r="F26" s="2" t="e">
        <f>#REF!</f>
        <v>#REF!</v>
      </c>
      <c r="G26" s="2" t="e">
        <f>#REF!</f>
        <v>#REF!</v>
      </c>
      <c r="H26" s="2" t="s">
        <v>30</v>
      </c>
      <c r="I26" s="2" t="e">
        <f>I24*J26</f>
        <v>#REF!</v>
      </c>
      <c r="J26" s="2">
        <v>2.26833333333333</v>
      </c>
      <c r="K26" s="2"/>
      <c r="L26" s="2"/>
      <c r="M26" s="2"/>
      <c r="N26" s="2"/>
      <c r="O26" s="2" t="e">
        <f t="shared" si="14"/>
        <v>#REF!</v>
      </c>
      <c r="P26" s="2" t="e">
        <f t="shared" si="15"/>
        <v>#REF!</v>
      </c>
      <c r="Q26" s="2" t="e">
        <f t="shared" si="16"/>
        <v>#REF!</v>
      </c>
      <c r="R26" s="2" t="e">
        <f t="shared" si="17"/>
        <v>#REF!</v>
      </c>
      <c r="S26" s="2" t="e">
        <f t="shared" si="18"/>
        <v>#REF!</v>
      </c>
      <c r="T26" s="2" t="e">
        <f t="shared" si="19"/>
        <v>#REF!</v>
      </c>
      <c r="U26" s="2" t="e">
        <f t="shared" si="20"/>
        <v>#REF!</v>
      </c>
      <c r="V26" s="2" t="e">
        <f t="shared" si="21"/>
        <v>#REF!</v>
      </c>
      <c r="W26" s="2" t="e">
        <f t="shared" si="22"/>
        <v>#REF!</v>
      </c>
      <c r="X26" s="2" t="e">
        <f t="shared" si="23"/>
        <v>#REF!</v>
      </c>
      <c r="Y26" s="2" t="e">
        <f t="shared" si="24"/>
        <v>#REF!</v>
      </c>
      <c r="Z26" s="2"/>
      <c r="AA26" s="2">
        <v>35823262</v>
      </c>
      <c r="AB26" s="2" t="e">
        <f t="shared" si="47"/>
        <v>#REF!</v>
      </c>
      <c r="AC26" s="2" t="e">
        <f>#REF!</f>
        <v>#REF!</v>
      </c>
      <c r="AD26" s="2">
        <f t="shared" ref="AD26:AD39" si="49">ROUND((((ET26)-(EU26))+AE26),2)</f>
        <v>0</v>
      </c>
      <c r="AE26" s="2">
        <f t="shared" ref="AE26:AE39" si="50">ROUND((EU26),2)</f>
        <v>0</v>
      </c>
      <c r="AF26" s="2">
        <f t="shared" ref="AF26:AF39" si="51">ROUND((EV26),2)</f>
        <v>0</v>
      </c>
      <c r="AG26" s="2">
        <f t="shared" si="26"/>
        <v>0</v>
      </c>
      <c r="AH26" s="2">
        <f t="shared" ref="AH26:AH39" si="52">(EW26)</f>
        <v>0</v>
      </c>
      <c r="AI26" s="2">
        <f t="shared" ref="AI26:AI39" si="53">(EX26)</f>
        <v>0</v>
      </c>
      <c r="AJ26" s="2">
        <f t="shared" si="27"/>
        <v>0</v>
      </c>
      <c r="AK26" s="2">
        <v>665</v>
      </c>
      <c r="AL26" s="2">
        <v>665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31</v>
      </c>
      <c r="BK26" s="2"/>
      <c r="BL26" s="2"/>
      <c r="BM26" s="2">
        <v>500001</v>
      </c>
      <c r="BN26" s="2">
        <v>0</v>
      </c>
      <c r="BO26" s="2" t="s">
        <v>3</v>
      </c>
      <c r="BP26" s="2">
        <v>0</v>
      </c>
      <c r="BQ26" s="2">
        <v>20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/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 t="e">
        <f>IF(#REF!=AC26+AD26+AF26,P26+Q26+S26,I26*AB26)</f>
        <v>#REF!</v>
      </c>
      <c r="CQ26" s="2" t="e">
        <f t="shared" si="28"/>
        <v>#REF!</v>
      </c>
      <c r="CR26" s="2">
        <f t="shared" si="29"/>
        <v>0</v>
      </c>
      <c r="CS26" s="2">
        <f t="shared" si="30"/>
        <v>0</v>
      </c>
      <c r="CT26" s="2">
        <f t="shared" si="31"/>
        <v>0</v>
      </c>
      <c r="CU26" s="2">
        <f t="shared" si="32"/>
        <v>0</v>
      </c>
      <c r="CV26" s="2">
        <f t="shared" si="33"/>
        <v>0</v>
      </c>
      <c r="CW26" s="2">
        <f t="shared" si="34"/>
        <v>0</v>
      </c>
      <c r="CX26" s="2">
        <f t="shared" si="35"/>
        <v>0</v>
      </c>
      <c r="CY26" s="2" t="e">
        <f t="shared" si="36"/>
        <v>#REF!</v>
      </c>
      <c r="CZ26" s="2" t="e">
        <f t="shared" si="37"/>
        <v>#REF!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30</v>
      </c>
      <c r="DW26" s="2" t="e">
        <f>#REF!</f>
        <v>#REF!</v>
      </c>
      <c r="DX26" s="2">
        <v>1</v>
      </c>
      <c r="DY26" s="2"/>
      <c r="DZ26" s="2"/>
      <c r="EA26" s="2"/>
      <c r="EB26" s="2"/>
      <c r="EC26" s="2"/>
      <c r="ED26" s="2"/>
      <c r="EE26" s="2">
        <v>32654932</v>
      </c>
      <c r="EF26" s="2">
        <v>20</v>
      </c>
      <c r="EG26" s="2" t="s">
        <v>32</v>
      </c>
      <c r="EH26" s="2">
        <v>0</v>
      </c>
      <c r="EI26" s="2" t="s">
        <v>3</v>
      </c>
      <c r="EJ26" s="2">
        <v>1</v>
      </c>
      <c r="EK26" s="2">
        <v>500001</v>
      </c>
      <c r="EL26" s="2" t="s">
        <v>33</v>
      </c>
      <c r="EM26" s="2" t="s">
        <v>34</v>
      </c>
      <c r="EN26" s="2"/>
      <c r="EO26" s="2" t="s">
        <v>3</v>
      </c>
      <c r="EP26" s="2"/>
      <c r="EQ26" s="2">
        <v>0</v>
      </c>
      <c r="ER26" s="2">
        <v>665</v>
      </c>
      <c r="ES26" s="2">
        <v>665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f t="shared" si="38"/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1</v>
      </c>
      <c r="GE26" s="2"/>
      <c r="GF26" s="2">
        <v>1329812617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39"/>
        <v>0</v>
      </c>
      <c r="GM26" s="2" t="e">
        <f t="shared" si="40"/>
        <v>#REF!</v>
      </c>
      <c r="GN26" s="2" t="e">
        <f t="shared" si="41"/>
        <v>#REF!</v>
      </c>
      <c r="GO26" s="2">
        <f t="shared" si="42"/>
        <v>0</v>
      </c>
      <c r="GP26" s="2">
        <f t="shared" si="43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 t="shared" si="44"/>
        <v>0</v>
      </c>
      <c r="GW26" s="2">
        <v>1</v>
      </c>
      <c r="GX26" s="2" t="e">
        <f t="shared" si="45"/>
        <v>#REF!</v>
      </c>
      <c r="GY26" s="2"/>
      <c r="GZ26" s="2"/>
      <c r="HA26" s="2">
        <v>0</v>
      </c>
      <c r="HB26" s="2">
        <v>0</v>
      </c>
      <c r="HC26" s="2">
        <f t="shared" si="46"/>
        <v>0</v>
      </c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18</v>
      </c>
      <c r="B27">
        <v>1</v>
      </c>
      <c r="C27">
        <v>19</v>
      </c>
      <c r="E27" t="s">
        <v>27</v>
      </c>
      <c r="F27" t="s">
        <v>28</v>
      </c>
      <c r="G27" t="s">
        <v>29</v>
      </c>
      <c r="H27" t="s">
        <v>30</v>
      </c>
      <c r="I27" t="e">
        <f>I25*J27</f>
        <v>#REF!</v>
      </c>
      <c r="J27">
        <v>2.26833333333333</v>
      </c>
      <c r="O27" t="e">
        <f t="shared" si="14"/>
        <v>#REF!</v>
      </c>
      <c r="P27" t="e">
        <f t="shared" si="15"/>
        <v>#REF!</v>
      </c>
      <c r="Q27" t="e">
        <f t="shared" si="16"/>
        <v>#REF!</v>
      </c>
      <c r="R27" t="e">
        <f t="shared" si="17"/>
        <v>#REF!</v>
      </c>
      <c r="S27" t="e">
        <f t="shared" si="18"/>
        <v>#REF!</v>
      </c>
      <c r="T27" t="e">
        <f t="shared" si="19"/>
        <v>#REF!</v>
      </c>
      <c r="U27" t="e">
        <f t="shared" si="20"/>
        <v>#REF!</v>
      </c>
      <c r="V27" t="e">
        <f t="shared" si="21"/>
        <v>#REF!</v>
      </c>
      <c r="W27" t="e">
        <f t="shared" si="22"/>
        <v>#REF!</v>
      </c>
      <c r="X27" t="e">
        <f t="shared" si="23"/>
        <v>#REF!</v>
      </c>
      <c r="Y27" t="e">
        <f t="shared" si="24"/>
        <v>#REF!</v>
      </c>
      <c r="AA27">
        <v>35823284</v>
      </c>
      <c r="AB27">
        <f t="shared" si="47"/>
        <v>665</v>
      </c>
      <c r="AC27">
        <f t="shared" si="25"/>
        <v>665</v>
      </c>
      <c r="AD27">
        <f t="shared" si="49"/>
        <v>0</v>
      </c>
      <c r="AE27">
        <f t="shared" si="50"/>
        <v>0</v>
      </c>
      <c r="AF27">
        <f t="shared" si="51"/>
        <v>0</v>
      </c>
      <c r="AG27">
        <f t="shared" si="26"/>
        <v>0</v>
      </c>
      <c r="AH27">
        <f t="shared" si="52"/>
        <v>0</v>
      </c>
      <c r="AI27">
        <f t="shared" si="53"/>
        <v>0</v>
      </c>
      <c r="AJ27">
        <f t="shared" si="27"/>
        <v>0</v>
      </c>
      <c r="AK27">
        <v>665</v>
      </c>
      <c r="AL27">
        <v>665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5.12</v>
      </c>
      <c r="BD27" t="s">
        <v>3</v>
      </c>
      <c r="BE27" t="s">
        <v>3</v>
      </c>
      <c r="BF27" t="s">
        <v>3</v>
      </c>
      <c r="BG27" t="s">
        <v>3</v>
      </c>
      <c r="BH27">
        <v>3</v>
      </c>
      <c r="BI27">
        <v>1</v>
      </c>
      <c r="BJ27" t="s">
        <v>31</v>
      </c>
      <c r="BM27">
        <v>500001</v>
      </c>
      <c r="BN27">
        <v>0</v>
      </c>
      <c r="BO27" t="s">
        <v>3</v>
      </c>
      <c r="BP27">
        <v>0</v>
      </c>
      <c r="BQ27">
        <v>20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E27">
        <v>0</v>
      </c>
      <c r="CF27">
        <v>0</v>
      </c>
      <c r="CG27">
        <v>0</v>
      </c>
      <c r="CM27">
        <v>0</v>
      </c>
      <c r="CN27" t="s">
        <v>3</v>
      </c>
      <c r="CO27">
        <v>0</v>
      </c>
      <c r="CP27" t="e">
        <f t="shared" si="48"/>
        <v>#REF!</v>
      </c>
      <c r="CQ27">
        <f t="shared" si="28"/>
        <v>3404.8</v>
      </c>
      <c r="CR27">
        <f t="shared" si="29"/>
        <v>0</v>
      </c>
      <c r="CS27">
        <f t="shared" si="30"/>
        <v>0</v>
      </c>
      <c r="CT27">
        <f t="shared" si="31"/>
        <v>0</v>
      </c>
      <c r="CU27">
        <f t="shared" si="32"/>
        <v>0</v>
      </c>
      <c r="CV27">
        <f t="shared" si="33"/>
        <v>0</v>
      </c>
      <c r="CW27">
        <f t="shared" si="34"/>
        <v>0</v>
      </c>
      <c r="CX27">
        <f t="shared" si="35"/>
        <v>0</v>
      </c>
      <c r="CY27" t="e">
        <f t="shared" si="36"/>
        <v>#REF!</v>
      </c>
      <c r="CZ27" t="e">
        <f t="shared" si="37"/>
        <v>#REF!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1007</v>
      </c>
      <c r="DV27" t="s">
        <v>30</v>
      </c>
      <c r="DW27" t="s">
        <v>30</v>
      </c>
      <c r="DX27">
        <v>1</v>
      </c>
      <c r="EE27">
        <v>32654932</v>
      </c>
      <c r="EF27">
        <v>20</v>
      </c>
      <c r="EG27" t="s">
        <v>32</v>
      </c>
      <c r="EH27">
        <v>0</v>
      </c>
      <c r="EI27" t="s">
        <v>3</v>
      </c>
      <c r="EJ27">
        <v>1</v>
      </c>
      <c r="EK27">
        <v>500001</v>
      </c>
      <c r="EL27" t="s">
        <v>33</v>
      </c>
      <c r="EM27" t="s">
        <v>34</v>
      </c>
      <c r="EO27" t="s">
        <v>3</v>
      </c>
      <c r="EQ27">
        <v>0</v>
      </c>
      <c r="ER27">
        <v>665</v>
      </c>
      <c r="ES27">
        <v>665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f t="shared" si="38"/>
        <v>0</v>
      </c>
      <c r="FS27">
        <v>0</v>
      </c>
      <c r="FX27">
        <v>0</v>
      </c>
      <c r="FY27">
        <v>0</v>
      </c>
      <c r="GA27" t="s">
        <v>3</v>
      </c>
      <c r="GD27">
        <v>1</v>
      </c>
      <c r="GF27">
        <v>1329812617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39"/>
        <v>0</v>
      </c>
      <c r="GM27" t="e">
        <f t="shared" si="40"/>
        <v>#REF!</v>
      </c>
      <c r="GN27" t="e">
        <f t="shared" si="41"/>
        <v>#REF!</v>
      </c>
      <c r="GO27">
        <f t="shared" si="42"/>
        <v>0</v>
      </c>
      <c r="GP27">
        <f t="shared" si="43"/>
        <v>0</v>
      </c>
      <c r="GR27">
        <v>0</v>
      </c>
      <c r="GS27">
        <v>3</v>
      </c>
      <c r="GT27">
        <v>0</v>
      </c>
      <c r="GU27" t="s">
        <v>3</v>
      </c>
      <c r="GV27">
        <f t="shared" si="44"/>
        <v>0</v>
      </c>
      <c r="GW27">
        <v>1</v>
      </c>
      <c r="GX27" t="e">
        <f t="shared" si="45"/>
        <v>#REF!</v>
      </c>
      <c r="HA27">
        <v>0</v>
      </c>
      <c r="HB27">
        <v>0</v>
      </c>
      <c r="HC27">
        <f t="shared" si="46"/>
        <v>0</v>
      </c>
      <c r="IK27">
        <v>0</v>
      </c>
    </row>
    <row r="28" spans="1:255" x14ac:dyDescent="0.2">
      <c r="A28" s="2">
        <v>18</v>
      </c>
      <c r="B28" s="2">
        <v>1</v>
      </c>
      <c r="C28" s="2">
        <v>11</v>
      </c>
      <c r="D28" s="2"/>
      <c r="E28" s="2" t="s">
        <v>35</v>
      </c>
      <c r="F28" s="2" t="e">
        <f>#REF!</f>
        <v>#REF!</v>
      </c>
      <c r="G28" s="2" t="e">
        <f>#REF!</f>
        <v>#REF!</v>
      </c>
      <c r="H28" s="2" t="s">
        <v>38</v>
      </c>
      <c r="I28" s="2" t="e">
        <f>I24*J28</f>
        <v>#REF!</v>
      </c>
      <c r="J28" s="2">
        <v>100</v>
      </c>
      <c r="K28" s="2"/>
      <c r="L28" s="2"/>
      <c r="M28" s="2"/>
      <c r="N28" s="2"/>
      <c r="O28" s="2" t="e">
        <f t="shared" si="14"/>
        <v>#REF!</v>
      </c>
      <c r="P28" s="2" t="e">
        <f t="shared" si="15"/>
        <v>#REF!</v>
      </c>
      <c r="Q28" s="2" t="e">
        <f t="shared" si="16"/>
        <v>#REF!</v>
      </c>
      <c r="R28" s="2" t="e">
        <f t="shared" si="17"/>
        <v>#REF!</v>
      </c>
      <c r="S28" s="2" t="e">
        <f t="shared" si="18"/>
        <v>#REF!</v>
      </c>
      <c r="T28" s="2" t="e">
        <f t="shared" si="19"/>
        <v>#REF!</v>
      </c>
      <c r="U28" s="2" t="e">
        <f t="shared" si="20"/>
        <v>#REF!</v>
      </c>
      <c r="V28" s="2" t="e">
        <f t="shared" si="21"/>
        <v>#REF!</v>
      </c>
      <c r="W28" s="2" t="e">
        <f t="shared" si="22"/>
        <v>#REF!</v>
      </c>
      <c r="X28" s="2" t="e">
        <f t="shared" si="23"/>
        <v>#REF!</v>
      </c>
      <c r="Y28" s="2" t="e">
        <f t="shared" si="24"/>
        <v>#REF!</v>
      </c>
      <c r="Z28" s="2"/>
      <c r="AA28" s="2">
        <v>35823262</v>
      </c>
      <c r="AB28" s="2" t="e">
        <f t="shared" si="47"/>
        <v>#REF!</v>
      </c>
      <c r="AC28" s="2" t="e">
        <f>#REF!</f>
        <v>#REF!</v>
      </c>
      <c r="AD28" s="2">
        <f t="shared" si="49"/>
        <v>0</v>
      </c>
      <c r="AE28" s="2">
        <f t="shared" si="50"/>
        <v>0</v>
      </c>
      <c r="AF28" s="2">
        <f t="shared" si="51"/>
        <v>0</v>
      </c>
      <c r="AG28" s="2">
        <f t="shared" si="26"/>
        <v>0</v>
      </c>
      <c r="AH28" s="2">
        <f t="shared" si="52"/>
        <v>0</v>
      </c>
      <c r="AI28" s="2">
        <f t="shared" si="53"/>
        <v>0</v>
      </c>
      <c r="AJ28" s="2">
        <f t="shared" si="27"/>
        <v>0</v>
      </c>
      <c r="AK28" s="2">
        <v>207.65</v>
      </c>
      <c r="AL28" s="2">
        <v>207.65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106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0</v>
      </c>
      <c r="BN28" s="2">
        <v>0</v>
      </c>
      <c r="BO28" s="2" t="s">
        <v>3</v>
      </c>
      <c r="BP28" s="2">
        <v>0</v>
      </c>
      <c r="BQ28" s="2">
        <v>20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106</v>
      </c>
      <c r="CA28" s="2">
        <v>65</v>
      </c>
      <c r="CB28" s="2"/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 t="e">
        <f>IF(#REF!=AC28+AD28+AF28,P28+Q28+S28,I28*AB28)</f>
        <v>#REF!</v>
      </c>
      <c r="CQ28" s="2" t="e">
        <f t="shared" si="28"/>
        <v>#REF!</v>
      </c>
      <c r="CR28" s="2">
        <f t="shared" si="29"/>
        <v>0</v>
      </c>
      <c r="CS28" s="2">
        <f t="shared" si="30"/>
        <v>0</v>
      </c>
      <c r="CT28" s="2">
        <f t="shared" si="31"/>
        <v>0</v>
      </c>
      <c r="CU28" s="2">
        <f t="shared" si="32"/>
        <v>0</v>
      </c>
      <c r="CV28" s="2">
        <f t="shared" si="33"/>
        <v>0</v>
      </c>
      <c r="CW28" s="2">
        <f t="shared" si="34"/>
        <v>0</v>
      </c>
      <c r="CX28" s="2">
        <f t="shared" si="35"/>
        <v>0</v>
      </c>
      <c r="CY28" s="2" t="e">
        <f t="shared" si="36"/>
        <v>#REF!</v>
      </c>
      <c r="CZ28" s="2" t="e">
        <f t="shared" si="37"/>
        <v>#REF!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1003</v>
      </c>
      <c r="DV28" s="2" t="s">
        <v>38</v>
      </c>
      <c r="DW28" s="2" t="e">
        <f>#REF!</f>
        <v>#REF!</v>
      </c>
      <c r="DX28" s="2">
        <v>1</v>
      </c>
      <c r="DY28" s="2"/>
      <c r="DZ28" s="2"/>
      <c r="EA28" s="2"/>
      <c r="EB28" s="2"/>
      <c r="EC28" s="2"/>
      <c r="ED28" s="2"/>
      <c r="EE28" s="2">
        <v>32654940</v>
      </c>
      <c r="EF28" s="2">
        <v>20</v>
      </c>
      <c r="EG28" s="2" t="s">
        <v>32</v>
      </c>
      <c r="EH28" s="2">
        <v>0</v>
      </c>
      <c r="EI28" s="2" t="s">
        <v>3</v>
      </c>
      <c r="EJ28" s="2">
        <v>1</v>
      </c>
      <c r="EK28" s="2">
        <v>0</v>
      </c>
      <c r="EL28" s="2" t="s">
        <v>39</v>
      </c>
      <c r="EM28" s="2" t="s">
        <v>40</v>
      </c>
      <c r="EN28" s="2"/>
      <c r="EO28" s="2" t="s">
        <v>3</v>
      </c>
      <c r="EP28" s="2"/>
      <c r="EQ28" s="2">
        <v>0</v>
      </c>
      <c r="ER28" s="2">
        <v>207.65</v>
      </c>
      <c r="ES28" s="2">
        <v>207.65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/>
      <c r="EZ28" s="2">
        <v>5</v>
      </c>
      <c r="FA28" s="2"/>
      <c r="FB28" s="2"/>
      <c r="FC28" s="2">
        <v>1</v>
      </c>
      <c r="FD28" s="2">
        <v>18</v>
      </c>
      <c r="FE28" s="2"/>
      <c r="FF28" s="2">
        <v>1616</v>
      </c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si="38"/>
        <v>0</v>
      </c>
      <c r="FS28" s="2">
        <v>0</v>
      </c>
      <c r="FT28" s="2"/>
      <c r="FU28" s="2"/>
      <c r="FV28" s="2"/>
      <c r="FW28" s="2"/>
      <c r="FX28" s="2">
        <v>106</v>
      </c>
      <c r="FY28" s="2">
        <v>65</v>
      </c>
      <c r="FZ28" s="2"/>
      <c r="GA28" s="2" t="s">
        <v>41</v>
      </c>
      <c r="GB28" s="2"/>
      <c r="GC28" s="2"/>
      <c r="GD28" s="2">
        <v>1</v>
      </c>
      <c r="GE28" s="2"/>
      <c r="GF28" s="2">
        <v>1580617075</v>
      </c>
      <c r="GG28" s="2">
        <v>2</v>
      </c>
      <c r="GH28" s="2">
        <v>3</v>
      </c>
      <c r="GI28" s="2">
        <v>3</v>
      </c>
      <c r="GJ28" s="2">
        <v>0</v>
      </c>
      <c r="GK28" s="2">
        <v>0</v>
      </c>
      <c r="GL28" s="2">
        <f t="shared" si="39"/>
        <v>0</v>
      </c>
      <c r="GM28" s="2" t="e">
        <f t="shared" si="40"/>
        <v>#REF!</v>
      </c>
      <c r="GN28" s="2" t="e">
        <f t="shared" si="41"/>
        <v>#REF!</v>
      </c>
      <c r="GO28" s="2">
        <f t="shared" si="42"/>
        <v>0</v>
      </c>
      <c r="GP28" s="2">
        <f t="shared" si="43"/>
        <v>0</v>
      </c>
      <c r="GQ28" s="2"/>
      <c r="GR28" s="2">
        <v>1</v>
      </c>
      <c r="GS28" s="2">
        <v>1</v>
      </c>
      <c r="GT28" s="2">
        <v>0</v>
      </c>
      <c r="GU28" s="2" t="s">
        <v>3</v>
      </c>
      <c r="GV28" s="2">
        <f t="shared" si="44"/>
        <v>0</v>
      </c>
      <c r="GW28" s="2">
        <v>1</v>
      </c>
      <c r="GX28" s="2" t="e">
        <f t="shared" si="45"/>
        <v>#REF!</v>
      </c>
      <c r="GY28" s="2"/>
      <c r="GZ28" s="2"/>
      <c r="HA28" s="2">
        <v>0</v>
      </c>
      <c r="HB28" s="2">
        <v>0</v>
      </c>
      <c r="HC28" s="2">
        <f t="shared" si="46"/>
        <v>0</v>
      </c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18</v>
      </c>
      <c r="B29">
        <v>1</v>
      </c>
      <c r="C29">
        <v>22</v>
      </c>
      <c r="E29" t="s">
        <v>35</v>
      </c>
      <c r="F29" t="s">
        <v>36</v>
      </c>
      <c r="G29" t="s">
        <v>37</v>
      </c>
      <c r="H29" t="s">
        <v>38</v>
      </c>
      <c r="I29" t="e">
        <f>I25*J29</f>
        <v>#REF!</v>
      </c>
      <c r="J29">
        <v>100</v>
      </c>
      <c r="O29" t="e">
        <f t="shared" si="14"/>
        <v>#REF!</v>
      </c>
      <c r="P29" t="e">
        <f t="shared" si="15"/>
        <v>#REF!</v>
      </c>
      <c r="Q29" t="e">
        <f t="shared" si="16"/>
        <v>#REF!</v>
      </c>
      <c r="R29" t="e">
        <f t="shared" si="17"/>
        <v>#REF!</v>
      </c>
      <c r="S29" t="e">
        <f t="shared" si="18"/>
        <v>#REF!</v>
      </c>
      <c r="T29" t="e">
        <f t="shared" si="19"/>
        <v>#REF!</v>
      </c>
      <c r="U29" t="e">
        <f t="shared" si="20"/>
        <v>#REF!</v>
      </c>
      <c r="V29" t="e">
        <f t="shared" si="21"/>
        <v>#REF!</v>
      </c>
      <c r="W29" t="e">
        <f t="shared" si="22"/>
        <v>#REF!</v>
      </c>
      <c r="X29" t="e">
        <f t="shared" si="23"/>
        <v>#REF!</v>
      </c>
      <c r="Y29" t="e">
        <f t="shared" si="24"/>
        <v>#REF!</v>
      </c>
      <c r="AA29">
        <v>35823284</v>
      </c>
      <c r="AB29">
        <f t="shared" si="47"/>
        <v>0</v>
      </c>
      <c r="AC29">
        <f t="shared" si="25"/>
        <v>0</v>
      </c>
      <c r="AD29">
        <f t="shared" si="49"/>
        <v>0</v>
      </c>
      <c r="AE29">
        <f t="shared" si="50"/>
        <v>0</v>
      </c>
      <c r="AF29">
        <f t="shared" si="51"/>
        <v>0</v>
      </c>
      <c r="AG29">
        <f t="shared" si="26"/>
        <v>0</v>
      </c>
      <c r="AH29">
        <f t="shared" si="52"/>
        <v>0</v>
      </c>
      <c r="AI29">
        <f t="shared" si="53"/>
        <v>0</v>
      </c>
      <c r="AJ29">
        <f t="shared" si="27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52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5.12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0</v>
      </c>
      <c r="BN29">
        <v>0</v>
      </c>
      <c r="BO29" t="s">
        <v>3</v>
      </c>
      <c r="BP29">
        <v>0</v>
      </c>
      <c r="BQ29">
        <v>20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106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 t="e">
        <f t="shared" si="48"/>
        <v>#REF!</v>
      </c>
      <c r="CQ29">
        <f t="shared" si="28"/>
        <v>0</v>
      </c>
      <c r="CR29">
        <f t="shared" si="29"/>
        <v>0</v>
      </c>
      <c r="CS29">
        <f t="shared" si="30"/>
        <v>0</v>
      </c>
      <c r="CT29">
        <f t="shared" si="31"/>
        <v>0</v>
      </c>
      <c r="CU29">
        <f t="shared" si="32"/>
        <v>0</v>
      </c>
      <c r="CV29">
        <f t="shared" si="33"/>
        <v>0</v>
      </c>
      <c r="CW29">
        <f t="shared" si="34"/>
        <v>0</v>
      </c>
      <c r="CX29">
        <f t="shared" si="35"/>
        <v>0</v>
      </c>
      <c r="CY29" t="e">
        <f t="shared" si="36"/>
        <v>#REF!</v>
      </c>
      <c r="CZ29" t="e">
        <f t="shared" si="37"/>
        <v>#REF!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38</v>
      </c>
      <c r="DW29" t="s">
        <v>38</v>
      </c>
      <c r="DX29">
        <v>1</v>
      </c>
      <c r="EE29">
        <v>32654940</v>
      </c>
      <c r="EF29">
        <v>20</v>
      </c>
      <c r="EG29" t="s">
        <v>32</v>
      </c>
      <c r="EH29">
        <v>0</v>
      </c>
      <c r="EI29" t="s">
        <v>3</v>
      </c>
      <c r="EJ29">
        <v>1</v>
      </c>
      <c r="EK29">
        <v>0</v>
      </c>
      <c r="EL29" t="s">
        <v>39</v>
      </c>
      <c r="EM29" t="s">
        <v>40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8"/>
        <v>0</v>
      </c>
      <c r="FS29">
        <v>0</v>
      </c>
      <c r="FV29" t="s">
        <v>25</v>
      </c>
      <c r="FW29" t="s">
        <v>42</v>
      </c>
      <c r="FX29">
        <v>106</v>
      </c>
      <c r="FY29">
        <v>65</v>
      </c>
      <c r="GA29" t="s">
        <v>3</v>
      </c>
      <c r="GD29">
        <v>1</v>
      </c>
      <c r="GF29">
        <v>1580617075</v>
      </c>
      <c r="GG29">
        <v>2</v>
      </c>
      <c r="GH29">
        <v>0</v>
      </c>
      <c r="GI29">
        <v>4</v>
      </c>
      <c r="GJ29">
        <v>0</v>
      </c>
      <c r="GK29">
        <v>0</v>
      </c>
      <c r="GL29">
        <f t="shared" si="39"/>
        <v>0</v>
      </c>
      <c r="GM29" t="e">
        <f t="shared" si="40"/>
        <v>#REF!</v>
      </c>
      <c r="GN29" t="e">
        <f t="shared" si="41"/>
        <v>#REF!</v>
      </c>
      <c r="GO29">
        <f t="shared" si="42"/>
        <v>0</v>
      </c>
      <c r="GP29">
        <f t="shared" si="43"/>
        <v>0</v>
      </c>
      <c r="GR29">
        <v>0</v>
      </c>
      <c r="GS29">
        <v>3</v>
      </c>
      <c r="GT29">
        <v>0</v>
      </c>
      <c r="GU29" t="s">
        <v>3</v>
      </c>
      <c r="GV29">
        <f t="shared" si="44"/>
        <v>0</v>
      </c>
      <c r="GW29">
        <v>1</v>
      </c>
      <c r="GX29" t="e">
        <f t="shared" si="45"/>
        <v>#REF!</v>
      </c>
      <c r="HA29">
        <v>0</v>
      </c>
      <c r="HB29">
        <v>0</v>
      </c>
      <c r="HC29">
        <f t="shared" si="46"/>
        <v>0</v>
      </c>
      <c r="IK29">
        <v>0</v>
      </c>
    </row>
    <row r="30" spans="1:255" x14ac:dyDescent="0.2">
      <c r="A30" s="2">
        <v>18</v>
      </c>
      <c r="B30" s="2">
        <v>1</v>
      </c>
      <c r="C30" s="2">
        <v>4</v>
      </c>
      <c r="D30" s="2"/>
      <c r="E30" s="2" t="s">
        <v>43</v>
      </c>
      <c r="F30" s="2" t="e">
        <f>#REF!</f>
        <v>#REF!</v>
      </c>
      <c r="G30" s="2" t="e">
        <f>#REF!</f>
        <v>#REF!</v>
      </c>
      <c r="H30" s="2" t="s">
        <v>46</v>
      </c>
      <c r="I30" s="2" t="e">
        <f>I24*J30</f>
        <v>#REF!</v>
      </c>
      <c r="J30" s="2">
        <v>1.2</v>
      </c>
      <c r="K30" s="2"/>
      <c r="L30" s="2"/>
      <c r="M30" s="2"/>
      <c r="N30" s="2"/>
      <c r="O30" s="2" t="e">
        <f t="shared" si="14"/>
        <v>#REF!</v>
      </c>
      <c r="P30" s="2" t="e">
        <f t="shared" si="15"/>
        <v>#REF!</v>
      </c>
      <c r="Q30" s="2" t="e">
        <f t="shared" si="16"/>
        <v>#REF!</v>
      </c>
      <c r="R30" s="2" t="e">
        <f t="shared" si="17"/>
        <v>#REF!</v>
      </c>
      <c r="S30" s="2" t="e">
        <f t="shared" si="18"/>
        <v>#REF!</v>
      </c>
      <c r="T30" s="2" t="e">
        <f t="shared" si="19"/>
        <v>#REF!</v>
      </c>
      <c r="U30" s="2" t="e">
        <f t="shared" si="20"/>
        <v>#REF!</v>
      </c>
      <c r="V30" s="2" t="e">
        <f t="shared" si="21"/>
        <v>#REF!</v>
      </c>
      <c r="W30" s="2" t="e">
        <f t="shared" si="22"/>
        <v>#REF!</v>
      </c>
      <c r="X30" s="2" t="e">
        <f t="shared" si="23"/>
        <v>#REF!</v>
      </c>
      <c r="Y30" s="2" t="e">
        <f t="shared" si="24"/>
        <v>#REF!</v>
      </c>
      <c r="Z30" s="2"/>
      <c r="AA30" s="2">
        <v>35823262</v>
      </c>
      <c r="AB30" s="2" t="e">
        <f t="shared" si="47"/>
        <v>#REF!</v>
      </c>
      <c r="AC30" s="2" t="e">
        <f>#REF!</f>
        <v>#REF!</v>
      </c>
      <c r="AD30" s="2">
        <f t="shared" si="49"/>
        <v>0</v>
      </c>
      <c r="AE30" s="2">
        <f t="shared" si="50"/>
        <v>0</v>
      </c>
      <c r="AF30" s="2">
        <f t="shared" si="51"/>
        <v>0</v>
      </c>
      <c r="AG30" s="2">
        <f t="shared" si="26"/>
        <v>0</v>
      </c>
      <c r="AH30" s="2">
        <f t="shared" si="52"/>
        <v>0</v>
      </c>
      <c r="AI30" s="2">
        <f t="shared" si="53"/>
        <v>0</v>
      </c>
      <c r="AJ30" s="2">
        <f t="shared" si="27"/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106</v>
      </c>
      <c r="AU30" s="2">
        <v>65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3</v>
      </c>
      <c r="BI30" s="2">
        <v>1</v>
      </c>
      <c r="BJ30" s="2" t="s">
        <v>3</v>
      </c>
      <c r="BK30" s="2"/>
      <c r="BL30" s="2"/>
      <c r="BM30" s="2">
        <v>0</v>
      </c>
      <c r="BN30" s="2">
        <v>0</v>
      </c>
      <c r="BO30" s="2" t="s">
        <v>3</v>
      </c>
      <c r="BP30" s="2">
        <v>0</v>
      </c>
      <c r="BQ30" s="2">
        <v>20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106</v>
      </c>
      <c r="CA30" s="2">
        <v>65</v>
      </c>
      <c r="CB30" s="2"/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 t="e">
        <f>IF(#REF!=AC30+AD30+AF30,P30+Q30+S30,I30*AB30)</f>
        <v>#REF!</v>
      </c>
      <c r="CQ30" s="2" t="e">
        <f t="shared" si="28"/>
        <v>#REF!</v>
      </c>
      <c r="CR30" s="2">
        <f t="shared" si="29"/>
        <v>0</v>
      </c>
      <c r="CS30" s="2">
        <f t="shared" si="30"/>
        <v>0</v>
      </c>
      <c r="CT30" s="2">
        <f t="shared" si="31"/>
        <v>0</v>
      </c>
      <c r="CU30" s="2">
        <f t="shared" si="32"/>
        <v>0</v>
      </c>
      <c r="CV30" s="2">
        <f t="shared" si="33"/>
        <v>0</v>
      </c>
      <c r="CW30" s="2">
        <f t="shared" si="34"/>
        <v>0</v>
      </c>
      <c r="CX30" s="2">
        <f t="shared" si="35"/>
        <v>0</v>
      </c>
      <c r="CY30" s="2" t="e">
        <f t="shared" si="36"/>
        <v>#REF!</v>
      </c>
      <c r="CZ30" s="2" t="e">
        <f t="shared" si="37"/>
        <v>#REF!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1009</v>
      </c>
      <c r="DV30" s="2" t="s">
        <v>46</v>
      </c>
      <c r="DW30" s="2" t="e">
        <f>#REF!</f>
        <v>#REF!</v>
      </c>
      <c r="DX30" s="2">
        <v>1000</v>
      </c>
      <c r="DY30" s="2"/>
      <c r="DZ30" s="2"/>
      <c r="EA30" s="2"/>
      <c r="EB30" s="2"/>
      <c r="EC30" s="2"/>
      <c r="ED30" s="2"/>
      <c r="EE30" s="2">
        <v>32654940</v>
      </c>
      <c r="EF30" s="2">
        <v>20</v>
      </c>
      <c r="EG30" s="2" t="s">
        <v>32</v>
      </c>
      <c r="EH30" s="2">
        <v>0</v>
      </c>
      <c r="EI30" s="2" t="s">
        <v>3</v>
      </c>
      <c r="EJ30" s="2">
        <v>1</v>
      </c>
      <c r="EK30" s="2">
        <v>0</v>
      </c>
      <c r="EL30" s="2" t="s">
        <v>39</v>
      </c>
      <c r="EM30" s="2" t="s">
        <v>40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38"/>
        <v>0</v>
      </c>
      <c r="FS30" s="2">
        <v>0</v>
      </c>
      <c r="FT30" s="2"/>
      <c r="FU30" s="2"/>
      <c r="FV30" s="2"/>
      <c r="FW30" s="2"/>
      <c r="FX30" s="2">
        <v>106</v>
      </c>
      <c r="FY30" s="2">
        <v>65</v>
      </c>
      <c r="FZ30" s="2"/>
      <c r="GA30" s="2" t="s">
        <v>3</v>
      </c>
      <c r="GB30" s="2"/>
      <c r="GC30" s="2"/>
      <c r="GD30" s="2">
        <v>1</v>
      </c>
      <c r="GE30" s="2"/>
      <c r="GF30" s="2">
        <v>-1790279277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39"/>
        <v>0</v>
      </c>
      <c r="GM30" s="2" t="e">
        <f t="shared" si="40"/>
        <v>#REF!</v>
      </c>
      <c r="GN30" s="2" t="e">
        <f t="shared" si="41"/>
        <v>#REF!</v>
      </c>
      <c r="GO30" s="2">
        <f t="shared" si="42"/>
        <v>0</v>
      </c>
      <c r="GP30" s="2">
        <f t="shared" si="43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4"/>
        <v>0</v>
      </c>
      <c r="GW30" s="2">
        <v>1</v>
      </c>
      <c r="GX30" s="2" t="e">
        <f t="shared" si="45"/>
        <v>#REF!</v>
      </c>
      <c r="GY30" s="2"/>
      <c r="GZ30" s="2"/>
      <c r="HA30" s="2">
        <v>0</v>
      </c>
      <c r="HB30" s="2">
        <v>0</v>
      </c>
      <c r="HC30" s="2">
        <f t="shared" si="46"/>
        <v>0</v>
      </c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18</v>
      </c>
      <c r="B31">
        <v>1</v>
      </c>
      <c r="C31">
        <v>15</v>
      </c>
      <c r="E31" t="s">
        <v>43</v>
      </c>
      <c r="F31" t="s">
        <v>44</v>
      </c>
      <c r="G31" t="s">
        <v>45</v>
      </c>
      <c r="H31" t="s">
        <v>46</v>
      </c>
      <c r="I31" t="e">
        <f>I25*J31</f>
        <v>#REF!</v>
      </c>
      <c r="J31">
        <v>1.2</v>
      </c>
      <c r="O31" t="e">
        <f t="shared" si="14"/>
        <v>#REF!</v>
      </c>
      <c r="P31" t="e">
        <f t="shared" si="15"/>
        <v>#REF!</v>
      </c>
      <c r="Q31" t="e">
        <f t="shared" si="16"/>
        <v>#REF!</v>
      </c>
      <c r="R31" t="e">
        <f t="shared" si="17"/>
        <v>#REF!</v>
      </c>
      <c r="S31" t="e">
        <f t="shared" si="18"/>
        <v>#REF!</v>
      </c>
      <c r="T31" t="e">
        <f t="shared" si="19"/>
        <v>#REF!</v>
      </c>
      <c r="U31" t="e">
        <f t="shared" si="20"/>
        <v>#REF!</v>
      </c>
      <c r="V31" t="e">
        <f t="shared" si="21"/>
        <v>#REF!</v>
      </c>
      <c r="W31" t="e">
        <f t="shared" si="22"/>
        <v>#REF!</v>
      </c>
      <c r="X31" t="e">
        <f t="shared" si="23"/>
        <v>#REF!</v>
      </c>
      <c r="Y31" t="e">
        <f t="shared" si="24"/>
        <v>#REF!</v>
      </c>
      <c r="AA31">
        <v>35823284</v>
      </c>
      <c r="AB31">
        <f t="shared" si="47"/>
        <v>0</v>
      </c>
      <c r="AC31">
        <f t="shared" si="25"/>
        <v>0</v>
      </c>
      <c r="AD31">
        <f t="shared" si="49"/>
        <v>0</v>
      </c>
      <c r="AE31">
        <f t="shared" si="50"/>
        <v>0</v>
      </c>
      <c r="AF31">
        <f t="shared" si="51"/>
        <v>0</v>
      </c>
      <c r="AG31">
        <f t="shared" si="26"/>
        <v>0</v>
      </c>
      <c r="AH31">
        <f t="shared" si="52"/>
        <v>0</v>
      </c>
      <c r="AI31">
        <f t="shared" si="53"/>
        <v>0</v>
      </c>
      <c r="AJ31">
        <f t="shared" si="27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90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5.12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0</v>
      </c>
      <c r="BN31">
        <v>0</v>
      </c>
      <c r="BO31" t="s">
        <v>3</v>
      </c>
      <c r="BP31">
        <v>0</v>
      </c>
      <c r="BQ31">
        <v>20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106</v>
      </c>
      <c r="CA31">
        <v>65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 t="e">
        <f t="shared" si="48"/>
        <v>#REF!</v>
      </c>
      <c r="CQ31">
        <f t="shared" si="28"/>
        <v>0</v>
      </c>
      <c r="CR31">
        <f t="shared" si="29"/>
        <v>0</v>
      </c>
      <c r="CS31">
        <f t="shared" si="30"/>
        <v>0</v>
      </c>
      <c r="CT31">
        <f t="shared" si="31"/>
        <v>0</v>
      </c>
      <c r="CU31">
        <f t="shared" si="32"/>
        <v>0</v>
      </c>
      <c r="CV31">
        <f t="shared" si="33"/>
        <v>0</v>
      </c>
      <c r="CW31">
        <f t="shared" si="34"/>
        <v>0</v>
      </c>
      <c r="CX31">
        <f t="shared" si="35"/>
        <v>0</v>
      </c>
      <c r="CY31" t="e">
        <f t="shared" si="36"/>
        <v>#REF!</v>
      </c>
      <c r="CZ31" t="e">
        <f t="shared" si="37"/>
        <v>#REF!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46</v>
      </c>
      <c r="DW31" t="s">
        <v>46</v>
      </c>
      <c r="DX31">
        <v>1000</v>
      </c>
      <c r="EE31">
        <v>32654940</v>
      </c>
      <c r="EF31">
        <v>20</v>
      </c>
      <c r="EG31" t="s">
        <v>32</v>
      </c>
      <c r="EH31">
        <v>0</v>
      </c>
      <c r="EI31" t="s">
        <v>3</v>
      </c>
      <c r="EJ31">
        <v>1</v>
      </c>
      <c r="EK31">
        <v>0</v>
      </c>
      <c r="EL31" t="s">
        <v>39</v>
      </c>
      <c r="EM31" t="s">
        <v>40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8"/>
        <v>0</v>
      </c>
      <c r="FS31">
        <v>0</v>
      </c>
      <c r="FV31" t="s">
        <v>25</v>
      </c>
      <c r="FW31" t="s">
        <v>42</v>
      </c>
      <c r="FX31">
        <v>106</v>
      </c>
      <c r="FY31">
        <v>65</v>
      </c>
      <c r="GA31" t="s">
        <v>3</v>
      </c>
      <c r="GD31">
        <v>1</v>
      </c>
      <c r="GF31">
        <v>-1790279277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39"/>
        <v>0</v>
      </c>
      <c r="GM31" t="e">
        <f t="shared" si="40"/>
        <v>#REF!</v>
      </c>
      <c r="GN31" t="e">
        <f t="shared" si="41"/>
        <v>#REF!</v>
      </c>
      <c r="GO31">
        <f t="shared" si="42"/>
        <v>0</v>
      </c>
      <c r="GP31">
        <f t="shared" si="43"/>
        <v>0</v>
      </c>
      <c r="GR31">
        <v>0</v>
      </c>
      <c r="GS31">
        <v>3</v>
      </c>
      <c r="GT31">
        <v>0</v>
      </c>
      <c r="GU31" t="s">
        <v>3</v>
      </c>
      <c r="GV31">
        <f t="shared" si="44"/>
        <v>0</v>
      </c>
      <c r="GW31">
        <v>1</v>
      </c>
      <c r="GX31" t="e">
        <f t="shared" si="45"/>
        <v>#REF!</v>
      </c>
      <c r="HA31">
        <v>0</v>
      </c>
      <c r="HB31">
        <v>0</v>
      </c>
      <c r="HC31">
        <f t="shared" si="46"/>
        <v>0</v>
      </c>
      <c r="IK31">
        <v>0</v>
      </c>
    </row>
    <row r="32" spans="1:255" x14ac:dyDescent="0.2">
      <c r="A32" s="2">
        <v>18</v>
      </c>
      <c r="B32" s="2">
        <v>1</v>
      </c>
      <c r="C32" s="2">
        <v>7</v>
      </c>
      <c r="D32" s="2"/>
      <c r="E32" s="2" t="s">
        <v>47</v>
      </c>
      <c r="F32" s="2" t="e">
        <f>#REF!</f>
        <v>#REF!</v>
      </c>
      <c r="G32" s="2" t="e">
        <f>#REF!</f>
        <v>#REF!</v>
      </c>
      <c r="H32" s="2" t="s">
        <v>30</v>
      </c>
      <c r="I32" s="2" t="e">
        <f>I24*J32</f>
        <v>#REF!</v>
      </c>
      <c r="J32" s="2">
        <v>4.08</v>
      </c>
      <c r="K32" s="2"/>
      <c r="L32" s="2"/>
      <c r="M32" s="2"/>
      <c r="N32" s="2"/>
      <c r="O32" s="2" t="e">
        <f t="shared" si="14"/>
        <v>#REF!</v>
      </c>
      <c r="P32" s="2" t="e">
        <f t="shared" si="15"/>
        <v>#REF!</v>
      </c>
      <c r="Q32" s="2" t="e">
        <f t="shared" si="16"/>
        <v>#REF!</v>
      </c>
      <c r="R32" s="2" t="e">
        <f t="shared" si="17"/>
        <v>#REF!</v>
      </c>
      <c r="S32" s="2" t="e">
        <f t="shared" si="18"/>
        <v>#REF!</v>
      </c>
      <c r="T32" s="2" t="e">
        <f t="shared" si="19"/>
        <v>#REF!</v>
      </c>
      <c r="U32" s="2" t="e">
        <f t="shared" si="20"/>
        <v>#REF!</v>
      </c>
      <c r="V32" s="2" t="e">
        <f t="shared" si="21"/>
        <v>#REF!</v>
      </c>
      <c r="W32" s="2" t="e">
        <f t="shared" si="22"/>
        <v>#REF!</v>
      </c>
      <c r="X32" s="2" t="e">
        <f t="shared" si="23"/>
        <v>#REF!</v>
      </c>
      <c r="Y32" s="2" t="e">
        <f t="shared" si="24"/>
        <v>#REF!</v>
      </c>
      <c r="Z32" s="2"/>
      <c r="AA32" s="2">
        <v>35823262</v>
      </c>
      <c r="AB32" s="2" t="e">
        <f t="shared" si="47"/>
        <v>#REF!</v>
      </c>
      <c r="AC32" s="2" t="e">
        <f>#REF!</f>
        <v>#REF!</v>
      </c>
      <c r="AD32" s="2">
        <f t="shared" si="49"/>
        <v>0</v>
      </c>
      <c r="AE32" s="2">
        <f t="shared" si="50"/>
        <v>0</v>
      </c>
      <c r="AF32" s="2">
        <f t="shared" si="51"/>
        <v>0</v>
      </c>
      <c r="AG32" s="2">
        <f t="shared" si="26"/>
        <v>0</v>
      </c>
      <c r="AH32" s="2">
        <f t="shared" si="52"/>
        <v>0</v>
      </c>
      <c r="AI32" s="2">
        <f t="shared" si="53"/>
        <v>0</v>
      </c>
      <c r="AJ32" s="2">
        <f t="shared" si="27"/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106</v>
      </c>
      <c r="AU32" s="2">
        <v>65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1</v>
      </c>
      <c r="BJ32" s="2" t="s">
        <v>3</v>
      </c>
      <c r="BK32" s="2"/>
      <c r="BL32" s="2"/>
      <c r="BM32" s="2">
        <v>0</v>
      </c>
      <c r="BN32" s="2">
        <v>0</v>
      </c>
      <c r="BO32" s="2" t="s">
        <v>3</v>
      </c>
      <c r="BP32" s="2">
        <v>0</v>
      </c>
      <c r="BQ32" s="2">
        <v>20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106</v>
      </c>
      <c r="CA32" s="2">
        <v>65</v>
      </c>
      <c r="CB32" s="2"/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 t="e">
        <f>IF(#REF!=AC32+AD32+AF32,P32+Q32+S32,I32*AB32)</f>
        <v>#REF!</v>
      </c>
      <c r="CQ32" s="2" t="e">
        <f t="shared" si="28"/>
        <v>#REF!</v>
      </c>
      <c r="CR32" s="2">
        <f t="shared" si="29"/>
        <v>0</v>
      </c>
      <c r="CS32" s="2">
        <f t="shared" si="30"/>
        <v>0</v>
      </c>
      <c r="CT32" s="2">
        <f t="shared" si="31"/>
        <v>0</v>
      </c>
      <c r="CU32" s="2">
        <f t="shared" si="32"/>
        <v>0</v>
      </c>
      <c r="CV32" s="2">
        <f t="shared" si="33"/>
        <v>0</v>
      </c>
      <c r="CW32" s="2">
        <f t="shared" si="34"/>
        <v>0</v>
      </c>
      <c r="CX32" s="2">
        <f t="shared" si="35"/>
        <v>0</v>
      </c>
      <c r="CY32" s="2" t="e">
        <f t="shared" si="36"/>
        <v>#REF!</v>
      </c>
      <c r="CZ32" s="2" t="e">
        <f t="shared" si="37"/>
        <v>#REF!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1007</v>
      </c>
      <c r="DV32" s="2" t="s">
        <v>30</v>
      </c>
      <c r="DW32" s="2" t="e">
        <f>#REF!</f>
        <v>#REF!</v>
      </c>
      <c r="DX32" s="2">
        <v>1</v>
      </c>
      <c r="DY32" s="2"/>
      <c r="DZ32" s="2"/>
      <c r="EA32" s="2"/>
      <c r="EB32" s="2"/>
      <c r="EC32" s="2"/>
      <c r="ED32" s="2"/>
      <c r="EE32" s="2">
        <v>32654940</v>
      </c>
      <c r="EF32" s="2">
        <v>20</v>
      </c>
      <c r="EG32" s="2" t="s">
        <v>32</v>
      </c>
      <c r="EH32" s="2">
        <v>0</v>
      </c>
      <c r="EI32" s="2" t="s">
        <v>3</v>
      </c>
      <c r="EJ32" s="2">
        <v>1</v>
      </c>
      <c r="EK32" s="2">
        <v>0</v>
      </c>
      <c r="EL32" s="2" t="s">
        <v>39</v>
      </c>
      <c r="EM32" s="2" t="s">
        <v>40</v>
      </c>
      <c r="EN32" s="2"/>
      <c r="EO32" s="2" t="s">
        <v>3</v>
      </c>
      <c r="EP32" s="2"/>
      <c r="EQ32" s="2">
        <v>0</v>
      </c>
      <c r="ER32" s="2">
        <v>0</v>
      </c>
      <c r="ES32" s="2">
        <v>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38"/>
        <v>0</v>
      </c>
      <c r="FS32" s="2">
        <v>0</v>
      </c>
      <c r="FT32" s="2"/>
      <c r="FU32" s="2"/>
      <c r="FV32" s="2"/>
      <c r="FW32" s="2"/>
      <c r="FX32" s="2">
        <v>106</v>
      </c>
      <c r="FY32" s="2">
        <v>65</v>
      </c>
      <c r="FZ32" s="2"/>
      <c r="GA32" s="2" t="s">
        <v>3</v>
      </c>
      <c r="GB32" s="2"/>
      <c r="GC32" s="2"/>
      <c r="GD32" s="2">
        <v>1</v>
      </c>
      <c r="GE32" s="2"/>
      <c r="GF32" s="2">
        <v>-985844283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39"/>
        <v>0</v>
      </c>
      <c r="GM32" s="2" t="e">
        <f t="shared" si="40"/>
        <v>#REF!</v>
      </c>
      <c r="GN32" s="2" t="e">
        <f t="shared" si="41"/>
        <v>#REF!</v>
      </c>
      <c r="GO32" s="2">
        <f t="shared" si="42"/>
        <v>0</v>
      </c>
      <c r="GP32" s="2">
        <f t="shared" si="43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4"/>
        <v>0</v>
      </c>
      <c r="GW32" s="2">
        <v>1</v>
      </c>
      <c r="GX32" s="2" t="e">
        <f t="shared" si="45"/>
        <v>#REF!</v>
      </c>
      <c r="GY32" s="2"/>
      <c r="GZ32" s="2"/>
      <c r="HA32" s="2">
        <v>0</v>
      </c>
      <c r="HB32" s="2">
        <v>0</v>
      </c>
      <c r="HC32" s="2">
        <f t="shared" si="46"/>
        <v>0</v>
      </c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18</v>
      </c>
      <c r="B33">
        <v>1</v>
      </c>
      <c r="C33">
        <v>18</v>
      </c>
      <c r="E33" t="s">
        <v>47</v>
      </c>
      <c r="F33" t="s">
        <v>48</v>
      </c>
      <c r="G33" t="s">
        <v>49</v>
      </c>
      <c r="H33" t="s">
        <v>30</v>
      </c>
      <c r="I33" t="e">
        <f>I25*J33</f>
        <v>#REF!</v>
      </c>
      <c r="J33">
        <v>4.08</v>
      </c>
      <c r="O33" t="e">
        <f t="shared" si="14"/>
        <v>#REF!</v>
      </c>
      <c r="P33" t="e">
        <f t="shared" si="15"/>
        <v>#REF!</v>
      </c>
      <c r="Q33" t="e">
        <f t="shared" si="16"/>
        <v>#REF!</v>
      </c>
      <c r="R33" t="e">
        <f t="shared" si="17"/>
        <v>#REF!</v>
      </c>
      <c r="S33" t="e">
        <f t="shared" si="18"/>
        <v>#REF!</v>
      </c>
      <c r="T33" t="e">
        <f t="shared" si="19"/>
        <v>#REF!</v>
      </c>
      <c r="U33" t="e">
        <f t="shared" si="20"/>
        <v>#REF!</v>
      </c>
      <c r="V33" t="e">
        <f t="shared" si="21"/>
        <v>#REF!</v>
      </c>
      <c r="W33" t="e">
        <f t="shared" si="22"/>
        <v>#REF!</v>
      </c>
      <c r="X33" t="e">
        <f t="shared" si="23"/>
        <v>#REF!</v>
      </c>
      <c r="Y33" t="e">
        <f t="shared" si="24"/>
        <v>#REF!</v>
      </c>
      <c r="AA33">
        <v>35823284</v>
      </c>
      <c r="AB33">
        <f t="shared" si="47"/>
        <v>0</v>
      </c>
      <c r="AC33">
        <f t="shared" si="25"/>
        <v>0</v>
      </c>
      <c r="AD33">
        <f t="shared" si="49"/>
        <v>0</v>
      </c>
      <c r="AE33">
        <f t="shared" si="50"/>
        <v>0</v>
      </c>
      <c r="AF33">
        <f t="shared" si="51"/>
        <v>0</v>
      </c>
      <c r="AG33">
        <f t="shared" si="26"/>
        <v>0</v>
      </c>
      <c r="AH33">
        <f t="shared" si="52"/>
        <v>0</v>
      </c>
      <c r="AI33">
        <f t="shared" si="53"/>
        <v>0</v>
      </c>
      <c r="AJ33">
        <f t="shared" si="27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90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5.12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0</v>
      </c>
      <c r="BN33">
        <v>0</v>
      </c>
      <c r="BO33" t="s">
        <v>3</v>
      </c>
      <c r="BP33">
        <v>0</v>
      </c>
      <c r="BQ33">
        <v>20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106</v>
      </c>
      <c r="CA33">
        <v>65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 t="e">
        <f t="shared" si="48"/>
        <v>#REF!</v>
      </c>
      <c r="CQ33">
        <f t="shared" si="28"/>
        <v>0</v>
      </c>
      <c r="CR33">
        <f t="shared" si="29"/>
        <v>0</v>
      </c>
      <c r="CS33">
        <f t="shared" si="30"/>
        <v>0</v>
      </c>
      <c r="CT33">
        <f t="shared" si="31"/>
        <v>0</v>
      </c>
      <c r="CU33">
        <f t="shared" si="32"/>
        <v>0</v>
      </c>
      <c r="CV33">
        <f t="shared" si="33"/>
        <v>0</v>
      </c>
      <c r="CW33">
        <f t="shared" si="34"/>
        <v>0</v>
      </c>
      <c r="CX33">
        <f t="shared" si="35"/>
        <v>0</v>
      </c>
      <c r="CY33" t="e">
        <f t="shared" si="36"/>
        <v>#REF!</v>
      </c>
      <c r="CZ33" t="e">
        <f t="shared" si="37"/>
        <v>#REF!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30</v>
      </c>
      <c r="DW33" t="s">
        <v>30</v>
      </c>
      <c r="DX33">
        <v>1</v>
      </c>
      <c r="EE33">
        <v>32654940</v>
      </c>
      <c r="EF33">
        <v>20</v>
      </c>
      <c r="EG33" t="s">
        <v>32</v>
      </c>
      <c r="EH33">
        <v>0</v>
      </c>
      <c r="EI33" t="s">
        <v>3</v>
      </c>
      <c r="EJ33">
        <v>1</v>
      </c>
      <c r="EK33">
        <v>0</v>
      </c>
      <c r="EL33" t="s">
        <v>39</v>
      </c>
      <c r="EM33" t="s">
        <v>40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8"/>
        <v>0</v>
      </c>
      <c r="FS33">
        <v>0</v>
      </c>
      <c r="FV33" t="s">
        <v>25</v>
      </c>
      <c r="FW33" t="s">
        <v>42</v>
      </c>
      <c r="FX33">
        <v>106</v>
      </c>
      <c r="FY33">
        <v>65</v>
      </c>
      <c r="GA33" t="s">
        <v>3</v>
      </c>
      <c r="GD33">
        <v>1</v>
      </c>
      <c r="GF33">
        <v>-985844283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39"/>
        <v>0</v>
      </c>
      <c r="GM33" t="e">
        <f t="shared" si="40"/>
        <v>#REF!</v>
      </c>
      <c r="GN33" t="e">
        <f t="shared" si="41"/>
        <v>#REF!</v>
      </c>
      <c r="GO33">
        <f t="shared" si="42"/>
        <v>0</v>
      </c>
      <c r="GP33">
        <f t="shared" si="43"/>
        <v>0</v>
      </c>
      <c r="GR33">
        <v>0</v>
      </c>
      <c r="GS33">
        <v>3</v>
      </c>
      <c r="GT33">
        <v>0</v>
      </c>
      <c r="GU33" t="s">
        <v>3</v>
      </c>
      <c r="GV33">
        <f t="shared" si="44"/>
        <v>0</v>
      </c>
      <c r="GW33">
        <v>1</v>
      </c>
      <c r="GX33" t="e">
        <f t="shared" si="45"/>
        <v>#REF!</v>
      </c>
      <c r="HA33">
        <v>0</v>
      </c>
      <c r="HB33">
        <v>0</v>
      </c>
      <c r="HC33">
        <f t="shared" si="46"/>
        <v>0</v>
      </c>
      <c r="IK33">
        <v>0</v>
      </c>
    </row>
    <row r="34" spans="1:255" x14ac:dyDescent="0.2">
      <c r="A34" s="2">
        <v>18</v>
      </c>
      <c r="B34" s="2">
        <v>1</v>
      </c>
      <c r="C34" s="2">
        <v>9</v>
      </c>
      <c r="D34" s="2"/>
      <c r="E34" s="2" t="s">
        <v>50</v>
      </c>
      <c r="F34" s="2" t="e">
        <f>#REF!</f>
        <v>#REF!</v>
      </c>
      <c r="G34" s="2" t="e">
        <f>#REF!</f>
        <v>#REF!</v>
      </c>
      <c r="H34" s="2" t="s">
        <v>46</v>
      </c>
      <c r="I34" s="2" t="e">
        <f>I24*J34</f>
        <v>#REF!</v>
      </c>
      <c r="J34" s="2">
        <v>0.8</v>
      </c>
      <c r="K34" s="2"/>
      <c r="L34" s="2"/>
      <c r="M34" s="2"/>
      <c r="N34" s="2"/>
      <c r="O34" s="2" t="e">
        <f t="shared" si="14"/>
        <v>#REF!</v>
      </c>
      <c r="P34" s="2" t="e">
        <f t="shared" si="15"/>
        <v>#REF!</v>
      </c>
      <c r="Q34" s="2" t="e">
        <f t="shared" si="16"/>
        <v>#REF!</v>
      </c>
      <c r="R34" s="2" t="e">
        <f t="shared" si="17"/>
        <v>#REF!</v>
      </c>
      <c r="S34" s="2" t="e">
        <f t="shared" si="18"/>
        <v>#REF!</v>
      </c>
      <c r="T34" s="2" t="e">
        <f t="shared" si="19"/>
        <v>#REF!</v>
      </c>
      <c r="U34" s="2" t="e">
        <f t="shared" si="20"/>
        <v>#REF!</v>
      </c>
      <c r="V34" s="2" t="e">
        <f t="shared" si="21"/>
        <v>#REF!</v>
      </c>
      <c r="W34" s="2" t="e">
        <f t="shared" si="22"/>
        <v>#REF!</v>
      </c>
      <c r="X34" s="2" t="e">
        <f t="shared" si="23"/>
        <v>#REF!</v>
      </c>
      <c r="Y34" s="2" t="e">
        <f t="shared" si="24"/>
        <v>#REF!</v>
      </c>
      <c r="Z34" s="2"/>
      <c r="AA34" s="2">
        <v>35823262</v>
      </c>
      <c r="AB34" s="2" t="e">
        <f t="shared" si="47"/>
        <v>#REF!</v>
      </c>
      <c r="AC34" s="2" t="e">
        <f>#REF!</f>
        <v>#REF!</v>
      </c>
      <c r="AD34" s="2">
        <f t="shared" si="49"/>
        <v>0</v>
      </c>
      <c r="AE34" s="2">
        <f t="shared" si="50"/>
        <v>0</v>
      </c>
      <c r="AF34" s="2">
        <f t="shared" si="51"/>
        <v>0</v>
      </c>
      <c r="AG34" s="2">
        <f t="shared" si="26"/>
        <v>0</v>
      </c>
      <c r="AH34" s="2">
        <f t="shared" si="52"/>
        <v>0</v>
      </c>
      <c r="AI34" s="2">
        <f t="shared" si="53"/>
        <v>0</v>
      </c>
      <c r="AJ34" s="2">
        <f t="shared" si="27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106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0</v>
      </c>
      <c r="BN34" s="2">
        <v>0</v>
      </c>
      <c r="BO34" s="2" t="s">
        <v>3</v>
      </c>
      <c r="BP34" s="2">
        <v>0</v>
      </c>
      <c r="BQ34" s="2">
        <v>20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106</v>
      </c>
      <c r="CA34" s="2">
        <v>65</v>
      </c>
      <c r="CB34" s="2"/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 t="e">
        <f>IF(#REF!=AC34+AD34+AF34,P34+Q34+S34,I34*AB34)</f>
        <v>#REF!</v>
      </c>
      <c r="CQ34" s="2" t="e">
        <f t="shared" si="28"/>
        <v>#REF!</v>
      </c>
      <c r="CR34" s="2">
        <f t="shared" si="29"/>
        <v>0</v>
      </c>
      <c r="CS34" s="2">
        <f t="shared" si="30"/>
        <v>0</v>
      </c>
      <c r="CT34" s="2">
        <f t="shared" si="31"/>
        <v>0</v>
      </c>
      <c r="CU34" s="2">
        <f t="shared" si="32"/>
        <v>0</v>
      </c>
      <c r="CV34" s="2">
        <f t="shared" si="33"/>
        <v>0</v>
      </c>
      <c r="CW34" s="2">
        <f t="shared" si="34"/>
        <v>0</v>
      </c>
      <c r="CX34" s="2">
        <f t="shared" si="35"/>
        <v>0</v>
      </c>
      <c r="CY34" s="2" t="e">
        <f t="shared" si="36"/>
        <v>#REF!</v>
      </c>
      <c r="CZ34" s="2" t="e">
        <f t="shared" si="37"/>
        <v>#REF!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46</v>
      </c>
      <c r="DW34" s="2" t="e">
        <f>#REF!</f>
        <v>#REF!</v>
      </c>
      <c r="DX34" s="2">
        <v>1000</v>
      </c>
      <c r="DY34" s="2"/>
      <c r="DZ34" s="2"/>
      <c r="EA34" s="2"/>
      <c r="EB34" s="2"/>
      <c r="EC34" s="2"/>
      <c r="ED34" s="2"/>
      <c r="EE34" s="2">
        <v>32654940</v>
      </c>
      <c r="EF34" s="2">
        <v>20</v>
      </c>
      <c r="EG34" s="2" t="s">
        <v>32</v>
      </c>
      <c r="EH34" s="2">
        <v>0</v>
      </c>
      <c r="EI34" s="2" t="s">
        <v>3</v>
      </c>
      <c r="EJ34" s="2">
        <v>1</v>
      </c>
      <c r="EK34" s="2">
        <v>0</v>
      </c>
      <c r="EL34" s="2" t="s">
        <v>39</v>
      </c>
      <c r="EM34" s="2" t="s">
        <v>40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38"/>
        <v>0</v>
      </c>
      <c r="FS34" s="2">
        <v>0</v>
      </c>
      <c r="FT34" s="2"/>
      <c r="FU34" s="2"/>
      <c r="FV34" s="2"/>
      <c r="FW34" s="2"/>
      <c r="FX34" s="2">
        <v>106</v>
      </c>
      <c r="FY34" s="2">
        <v>65</v>
      </c>
      <c r="FZ34" s="2"/>
      <c r="GA34" s="2" t="s">
        <v>3</v>
      </c>
      <c r="GB34" s="2"/>
      <c r="GC34" s="2"/>
      <c r="GD34" s="2">
        <v>1</v>
      </c>
      <c r="GE34" s="2"/>
      <c r="GF34" s="2">
        <v>240829985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39"/>
        <v>0</v>
      </c>
      <c r="GM34" s="2" t="e">
        <f t="shared" si="40"/>
        <v>#REF!</v>
      </c>
      <c r="GN34" s="2" t="e">
        <f t="shared" si="41"/>
        <v>#REF!</v>
      </c>
      <c r="GO34" s="2">
        <f t="shared" si="42"/>
        <v>0</v>
      </c>
      <c r="GP34" s="2">
        <f t="shared" si="43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4"/>
        <v>0</v>
      </c>
      <c r="GW34" s="2">
        <v>1</v>
      </c>
      <c r="GX34" s="2" t="e">
        <f t="shared" si="45"/>
        <v>#REF!</v>
      </c>
      <c r="GY34" s="2"/>
      <c r="GZ34" s="2"/>
      <c r="HA34" s="2">
        <v>0</v>
      </c>
      <c r="HB34" s="2">
        <v>0</v>
      </c>
      <c r="HC34" s="2">
        <f t="shared" si="46"/>
        <v>0</v>
      </c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20</v>
      </c>
      <c r="E35" t="s">
        <v>50</v>
      </c>
      <c r="F35" t="s">
        <v>51</v>
      </c>
      <c r="G35" t="s">
        <v>52</v>
      </c>
      <c r="H35" t="s">
        <v>46</v>
      </c>
      <c r="I35" t="e">
        <f>I25*J35</f>
        <v>#REF!</v>
      </c>
      <c r="J35">
        <v>0.8</v>
      </c>
      <c r="O35" t="e">
        <f t="shared" si="14"/>
        <v>#REF!</v>
      </c>
      <c r="P35" t="e">
        <f t="shared" si="15"/>
        <v>#REF!</v>
      </c>
      <c r="Q35" t="e">
        <f t="shared" si="16"/>
        <v>#REF!</v>
      </c>
      <c r="R35" t="e">
        <f t="shared" si="17"/>
        <v>#REF!</v>
      </c>
      <c r="S35" t="e">
        <f t="shared" si="18"/>
        <v>#REF!</v>
      </c>
      <c r="T35" t="e">
        <f t="shared" si="19"/>
        <v>#REF!</v>
      </c>
      <c r="U35" t="e">
        <f t="shared" si="20"/>
        <v>#REF!</v>
      </c>
      <c r="V35" t="e">
        <f t="shared" si="21"/>
        <v>#REF!</v>
      </c>
      <c r="W35" t="e">
        <f t="shared" si="22"/>
        <v>#REF!</v>
      </c>
      <c r="X35" t="e">
        <f t="shared" si="23"/>
        <v>#REF!</v>
      </c>
      <c r="Y35" t="e">
        <f t="shared" si="24"/>
        <v>#REF!</v>
      </c>
      <c r="AA35">
        <v>35823284</v>
      </c>
      <c r="AB35">
        <f t="shared" si="47"/>
        <v>0</v>
      </c>
      <c r="AC35">
        <f t="shared" si="25"/>
        <v>0</v>
      </c>
      <c r="AD35">
        <f t="shared" si="49"/>
        <v>0</v>
      </c>
      <c r="AE35">
        <f t="shared" si="50"/>
        <v>0</v>
      </c>
      <c r="AF35">
        <f t="shared" si="51"/>
        <v>0</v>
      </c>
      <c r="AG35">
        <f t="shared" si="26"/>
        <v>0</v>
      </c>
      <c r="AH35">
        <f t="shared" si="52"/>
        <v>0</v>
      </c>
      <c r="AI35">
        <f t="shared" si="53"/>
        <v>0</v>
      </c>
      <c r="AJ35">
        <f t="shared" si="2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90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5.12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0</v>
      </c>
      <c r="BN35">
        <v>0</v>
      </c>
      <c r="BO35" t="s">
        <v>3</v>
      </c>
      <c r="BP35">
        <v>0</v>
      </c>
      <c r="BQ35">
        <v>20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106</v>
      </c>
      <c r="CA35">
        <v>65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 t="e">
        <f t="shared" si="48"/>
        <v>#REF!</v>
      </c>
      <c r="CQ35">
        <f t="shared" si="28"/>
        <v>0</v>
      </c>
      <c r="CR35">
        <f t="shared" si="29"/>
        <v>0</v>
      </c>
      <c r="CS35">
        <f t="shared" si="30"/>
        <v>0</v>
      </c>
      <c r="CT35">
        <f t="shared" si="31"/>
        <v>0</v>
      </c>
      <c r="CU35">
        <f t="shared" si="32"/>
        <v>0</v>
      </c>
      <c r="CV35">
        <f t="shared" si="33"/>
        <v>0</v>
      </c>
      <c r="CW35">
        <f t="shared" si="34"/>
        <v>0</v>
      </c>
      <c r="CX35">
        <f t="shared" si="35"/>
        <v>0</v>
      </c>
      <c r="CY35" t="e">
        <f t="shared" si="36"/>
        <v>#REF!</v>
      </c>
      <c r="CZ35" t="e">
        <f t="shared" si="37"/>
        <v>#REF!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46</v>
      </c>
      <c r="DW35" t="s">
        <v>46</v>
      </c>
      <c r="DX35">
        <v>1000</v>
      </c>
      <c r="EE35">
        <v>32654940</v>
      </c>
      <c r="EF35">
        <v>20</v>
      </c>
      <c r="EG35" t="s">
        <v>32</v>
      </c>
      <c r="EH35">
        <v>0</v>
      </c>
      <c r="EI35" t="s">
        <v>3</v>
      </c>
      <c r="EJ35">
        <v>1</v>
      </c>
      <c r="EK35">
        <v>0</v>
      </c>
      <c r="EL35" t="s">
        <v>39</v>
      </c>
      <c r="EM35" t="s">
        <v>40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38"/>
        <v>0</v>
      </c>
      <c r="FS35">
        <v>0</v>
      </c>
      <c r="FV35" t="s">
        <v>25</v>
      </c>
      <c r="FW35" t="s">
        <v>42</v>
      </c>
      <c r="FX35">
        <v>106</v>
      </c>
      <c r="FY35">
        <v>65</v>
      </c>
      <c r="GA35" t="s">
        <v>3</v>
      </c>
      <c r="GD35">
        <v>1</v>
      </c>
      <c r="GF35">
        <v>240829985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39"/>
        <v>0</v>
      </c>
      <c r="GM35" t="e">
        <f t="shared" si="40"/>
        <v>#REF!</v>
      </c>
      <c r="GN35" t="e">
        <f t="shared" si="41"/>
        <v>#REF!</v>
      </c>
      <c r="GO35">
        <f t="shared" si="42"/>
        <v>0</v>
      </c>
      <c r="GP35">
        <f t="shared" si="43"/>
        <v>0</v>
      </c>
      <c r="GR35">
        <v>0</v>
      </c>
      <c r="GS35">
        <v>3</v>
      </c>
      <c r="GT35">
        <v>0</v>
      </c>
      <c r="GU35" t="s">
        <v>3</v>
      </c>
      <c r="GV35">
        <f t="shared" si="44"/>
        <v>0</v>
      </c>
      <c r="GW35">
        <v>1</v>
      </c>
      <c r="GX35" t="e">
        <f t="shared" si="45"/>
        <v>#REF!</v>
      </c>
      <c r="HA35">
        <v>0</v>
      </c>
      <c r="HB35">
        <v>0</v>
      </c>
      <c r="HC35">
        <f t="shared" si="46"/>
        <v>0</v>
      </c>
      <c r="IK35">
        <v>0</v>
      </c>
    </row>
    <row r="36" spans="1:255" x14ac:dyDescent="0.2">
      <c r="A36" s="2">
        <v>18</v>
      </c>
      <c r="B36" s="2">
        <v>1</v>
      </c>
      <c r="C36" s="2">
        <v>10</v>
      </c>
      <c r="D36" s="2"/>
      <c r="E36" s="2" t="s">
        <v>53</v>
      </c>
      <c r="F36" s="2" t="e">
        <f>#REF!</f>
        <v>#REF!</v>
      </c>
      <c r="G36" s="2" t="e">
        <f>#REF!</f>
        <v>#REF!</v>
      </c>
      <c r="H36" s="2" t="s">
        <v>46</v>
      </c>
      <c r="I36" s="2" t="e">
        <f>I24*J36</f>
        <v>#REF!</v>
      </c>
      <c r="J36" s="2">
        <v>0.64</v>
      </c>
      <c r="K36" s="2"/>
      <c r="L36" s="2"/>
      <c r="M36" s="2"/>
      <c r="N36" s="2"/>
      <c r="O36" s="2" t="e">
        <f t="shared" si="14"/>
        <v>#REF!</v>
      </c>
      <c r="P36" s="2" t="e">
        <f t="shared" si="15"/>
        <v>#REF!</v>
      </c>
      <c r="Q36" s="2" t="e">
        <f t="shared" si="16"/>
        <v>#REF!</v>
      </c>
      <c r="R36" s="2" t="e">
        <f t="shared" si="17"/>
        <v>#REF!</v>
      </c>
      <c r="S36" s="2" t="e">
        <f t="shared" si="18"/>
        <v>#REF!</v>
      </c>
      <c r="T36" s="2" t="e">
        <f t="shared" si="19"/>
        <v>#REF!</v>
      </c>
      <c r="U36" s="2" t="e">
        <f t="shared" si="20"/>
        <v>#REF!</v>
      </c>
      <c r="V36" s="2" t="e">
        <f t="shared" si="21"/>
        <v>#REF!</v>
      </c>
      <c r="W36" s="2" t="e">
        <f t="shared" si="22"/>
        <v>#REF!</v>
      </c>
      <c r="X36" s="2" t="e">
        <f t="shared" si="23"/>
        <v>#REF!</v>
      </c>
      <c r="Y36" s="2" t="e">
        <f t="shared" si="24"/>
        <v>#REF!</v>
      </c>
      <c r="Z36" s="2"/>
      <c r="AA36" s="2">
        <v>35823262</v>
      </c>
      <c r="AB36" s="2" t="e">
        <f t="shared" si="47"/>
        <v>#REF!</v>
      </c>
      <c r="AC36" s="2" t="e">
        <f>#REF!</f>
        <v>#REF!</v>
      </c>
      <c r="AD36" s="2">
        <f t="shared" si="49"/>
        <v>0</v>
      </c>
      <c r="AE36" s="2">
        <f t="shared" si="50"/>
        <v>0</v>
      </c>
      <c r="AF36" s="2">
        <f t="shared" si="51"/>
        <v>0</v>
      </c>
      <c r="AG36" s="2">
        <f t="shared" si="26"/>
        <v>0</v>
      </c>
      <c r="AH36" s="2">
        <f t="shared" si="52"/>
        <v>0</v>
      </c>
      <c r="AI36" s="2">
        <f t="shared" si="53"/>
        <v>0</v>
      </c>
      <c r="AJ36" s="2">
        <f t="shared" si="27"/>
        <v>0</v>
      </c>
      <c r="AK36" s="2">
        <v>0</v>
      </c>
      <c r="AL36" s="2">
        <v>0</v>
      </c>
      <c r="AM36" s="2">
        <v>0</v>
      </c>
      <c r="AN36" s="2">
        <v>0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106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3</v>
      </c>
      <c r="BI36" s="2">
        <v>1</v>
      </c>
      <c r="BJ36" s="2" t="s">
        <v>3</v>
      </c>
      <c r="BK36" s="2"/>
      <c r="BL36" s="2"/>
      <c r="BM36" s="2">
        <v>0</v>
      </c>
      <c r="BN36" s="2">
        <v>0</v>
      </c>
      <c r="BO36" s="2" t="s">
        <v>3</v>
      </c>
      <c r="BP36" s="2">
        <v>0</v>
      </c>
      <c r="BQ36" s="2">
        <v>20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106</v>
      </c>
      <c r="CA36" s="2">
        <v>65</v>
      </c>
      <c r="CB36" s="2"/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 t="e">
        <f>IF(#REF!=AC36+AD36+AF36,P36+Q36+S36,I36*AB36)</f>
        <v>#REF!</v>
      </c>
      <c r="CQ36" s="2" t="e">
        <f t="shared" si="28"/>
        <v>#REF!</v>
      </c>
      <c r="CR36" s="2">
        <f t="shared" si="29"/>
        <v>0</v>
      </c>
      <c r="CS36" s="2">
        <f t="shared" si="30"/>
        <v>0</v>
      </c>
      <c r="CT36" s="2">
        <f t="shared" si="31"/>
        <v>0</v>
      </c>
      <c r="CU36" s="2">
        <f t="shared" si="32"/>
        <v>0</v>
      </c>
      <c r="CV36" s="2">
        <f t="shared" si="33"/>
        <v>0</v>
      </c>
      <c r="CW36" s="2">
        <f t="shared" si="34"/>
        <v>0</v>
      </c>
      <c r="CX36" s="2">
        <f t="shared" si="35"/>
        <v>0</v>
      </c>
      <c r="CY36" s="2" t="e">
        <f t="shared" si="36"/>
        <v>#REF!</v>
      </c>
      <c r="CZ36" s="2" t="e">
        <f t="shared" si="37"/>
        <v>#REF!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1009</v>
      </c>
      <c r="DV36" s="2" t="s">
        <v>46</v>
      </c>
      <c r="DW36" s="2" t="e">
        <f>#REF!</f>
        <v>#REF!</v>
      </c>
      <c r="DX36" s="2">
        <v>1000</v>
      </c>
      <c r="DY36" s="2"/>
      <c r="DZ36" s="2"/>
      <c r="EA36" s="2"/>
      <c r="EB36" s="2"/>
      <c r="EC36" s="2"/>
      <c r="ED36" s="2"/>
      <c r="EE36" s="2">
        <v>32654940</v>
      </c>
      <c r="EF36" s="2">
        <v>20</v>
      </c>
      <c r="EG36" s="2" t="s">
        <v>32</v>
      </c>
      <c r="EH36" s="2">
        <v>0</v>
      </c>
      <c r="EI36" s="2" t="s">
        <v>3</v>
      </c>
      <c r="EJ36" s="2">
        <v>1</v>
      </c>
      <c r="EK36" s="2">
        <v>0</v>
      </c>
      <c r="EL36" s="2" t="s">
        <v>39</v>
      </c>
      <c r="EM36" s="2" t="s">
        <v>40</v>
      </c>
      <c r="EN36" s="2"/>
      <c r="EO36" s="2" t="s">
        <v>3</v>
      </c>
      <c r="EP36" s="2"/>
      <c r="EQ36" s="2">
        <v>0</v>
      </c>
      <c r="ER36" s="2">
        <v>0</v>
      </c>
      <c r="ES36" s="2">
        <v>0</v>
      </c>
      <c r="ET36" s="2">
        <v>0</v>
      </c>
      <c r="EU36" s="2">
        <v>0</v>
      </c>
      <c r="EV36" s="2">
        <v>0</v>
      </c>
      <c r="EW36" s="2">
        <v>0</v>
      </c>
      <c r="EX36" s="2">
        <v>0</v>
      </c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38"/>
        <v>0</v>
      </c>
      <c r="FS36" s="2">
        <v>0</v>
      </c>
      <c r="FT36" s="2"/>
      <c r="FU36" s="2"/>
      <c r="FV36" s="2"/>
      <c r="FW36" s="2"/>
      <c r="FX36" s="2">
        <v>106</v>
      </c>
      <c r="FY36" s="2">
        <v>65</v>
      </c>
      <c r="FZ36" s="2"/>
      <c r="GA36" s="2" t="s">
        <v>3</v>
      </c>
      <c r="GB36" s="2"/>
      <c r="GC36" s="2"/>
      <c r="GD36" s="2">
        <v>1</v>
      </c>
      <c r="GE36" s="2"/>
      <c r="GF36" s="2">
        <v>1724804016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39"/>
        <v>0</v>
      </c>
      <c r="GM36" s="2" t="e">
        <f t="shared" si="40"/>
        <v>#REF!</v>
      </c>
      <c r="GN36" s="2" t="e">
        <f t="shared" si="41"/>
        <v>#REF!</v>
      </c>
      <c r="GO36" s="2">
        <f t="shared" si="42"/>
        <v>0</v>
      </c>
      <c r="GP36" s="2">
        <f t="shared" si="43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44"/>
        <v>0</v>
      </c>
      <c r="GW36" s="2">
        <v>1</v>
      </c>
      <c r="GX36" s="2" t="e">
        <f t="shared" si="45"/>
        <v>#REF!</v>
      </c>
      <c r="GY36" s="2"/>
      <c r="GZ36" s="2"/>
      <c r="HA36" s="2">
        <v>0</v>
      </c>
      <c r="HB36" s="2">
        <v>0</v>
      </c>
      <c r="HC36" s="2">
        <f t="shared" si="46"/>
        <v>0</v>
      </c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18</v>
      </c>
      <c r="B37">
        <v>1</v>
      </c>
      <c r="C37">
        <v>21</v>
      </c>
      <c r="E37" t="s">
        <v>53</v>
      </c>
      <c r="F37" t="s">
        <v>54</v>
      </c>
      <c r="G37" t="s">
        <v>55</v>
      </c>
      <c r="H37" t="s">
        <v>46</v>
      </c>
      <c r="I37" t="e">
        <f>I25*J37</f>
        <v>#REF!</v>
      </c>
      <c r="J37">
        <v>0.64</v>
      </c>
      <c r="O37" t="e">
        <f t="shared" si="14"/>
        <v>#REF!</v>
      </c>
      <c r="P37" t="e">
        <f t="shared" si="15"/>
        <v>#REF!</v>
      </c>
      <c r="Q37" t="e">
        <f t="shared" si="16"/>
        <v>#REF!</v>
      </c>
      <c r="R37" t="e">
        <f t="shared" si="17"/>
        <v>#REF!</v>
      </c>
      <c r="S37" t="e">
        <f t="shared" si="18"/>
        <v>#REF!</v>
      </c>
      <c r="T37" t="e">
        <f t="shared" si="19"/>
        <v>#REF!</v>
      </c>
      <c r="U37" t="e">
        <f t="shared" si="20"/>
        <v>#REF!</v>
      </c>
      <c r="V37" t="e">
        <f t="shared" si="21"/>
        <v>#REF!</v>
      </c>
      <c r="W37" t="e">
        <f t="shared" si="22"/>
        <v>#REF!</v>
      </c>
      <c r="X37" t="e">
        <f t="shared" si="23"/>
        <v>#REF!</v>
      </c>
      <c r="Y37" t="e">
        <f t="shared" si="24"/>
        <v>#REF!</v>
      </c>
      <c r="AA37">
        <v>35823284</v>
      </c>
      <c r="AB37">
        <f t="shared" si="47"/>
        <v>0</v>
      </c>
      <c r="AC37">
        <f t="shared" si="25"/>
        <v>0</v>
      </c>
      <c r="AD37">
        <f t="shared" si="49"/>
        <v>0</v>
      </c>
      <c r="AE37">
        <f t="shared" si="50"/>
        <v>0</v>
      </c>
      <c r="AF37">
        <f t="shared" si="51"/>
        <v>0</v>
      </c>
      <c r="AG37">
        <f t="shared" si="26"/>
        <v>0</v>
      </c>
      <c r="AH37">
        <f t="shared" si="52"/>
        <v>0</v>
      </c>
      <c r="AI37">
        <f t="shared" si="53"/>
        <v>0</v>
      </c>
      <c r="AJ37">
        <f t="shared" si="27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90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5.12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0</v>
      </c>
      <c r="BN37">
        <v>0</v>
      </c>
      <c r="BO37" t="s">
        <v>3</v>
      </c>
      <c r="BP37">
        <v>0</v>
      </c>
      <c r="BQ37">
        <v>20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106</v>
      </c>
      <c r="CA37">
        <v>65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 t="e">
        <f t="shared" si="48"/>
        <v>#REF!</v>
      </c>
      <c r="CQ37">
        <f t="shared" si="28"/>
        <v>0</v>
      </c>
      <c r="CR37">
        <f t="shared" si="29"/>
        <v>0</v>
      </c>
      <c r="CS37">
        <f t="shared" si="30"/>
        <v>0</v>
      </c>
      <c r="CT37">
        <f t="shared" si="31"/>
        <v>0</v>
      </c>
      <c r="CU37">
        <f t="shared" si="32"/>
        <v>0</v>
      </c>
      <c r="CV37">
        <f t="shared" si="33"/>
        <v>0</v>
      </c>
      <c r="CW37">
        <f t="shared" si="34"/>
        <v>0</v>
      </c>
      <c r="CX37">
        <f t="shared" si="35"/>
        <v>0</v>
      </c>
      <c r="CY37" t="e">
        <f t="shared" si="36"/>
        <v>#REF!</v>
      </c>
      <c r="CZ37" t="e">
        <f t="shared" si="37"/>
        <v>#REF!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46</v>
      </c>
      <c r="DW37" t="s">
        <v>46</v>
      </c>
      <c r="DX37">
        <v>1000</v>
      </c>
      <c r="EE37">
        <v>32654940</v>
      </c>
      <c r="EF37">
        <v>20</v>
      </c>
      <c r="EG37" t="s">
        <v>32</v>
      </c>
      <c r="EH37">
        <v>0</v>
      </c>
      <c r="EI37" t="s">
        <v>3</v>
      </c>
      <c r="EJ37">
        <v>1</v>
      </c>
      <c r="EK37">
        <v>0</v>
      </c>
      <c r="EL37" t="s">
        <v>39</v>
      </c>
      <c r="EM37" t="s">
        <v>40</v>
      </c>
      <c r="EO37" t="s">
        <v>3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8"/>
        <v>0</v>
      </c>
      <c r="FS37">
        <v>0</v>
      </c>
      <c r="FV37" t="s">
        <v>25</v>
      </c>
      <c r="FW37" t="s">
        <v>42</v>
      </c>
      <c r="FX37">
        <v>106</v>
      </c>
      <c r="FY37">
        <v>65</v>
      </c>
      <c r="GA37" t="s">
        <v>3</v>
      </c>
      <c r="GD37">
        <v>1</v>
      </c>
      <c r="GF37">
        <v>1724804016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39"/>
        <v>0</v>
      </c>
      <c r="GM37" t="e">
        <f t="shared" si="40"/>
        <v>#REF!</v>
      </c>
      <c r="GN37" t="e">
        <f t="shared" si="41"/>
        <v>#REF!</v>
      </c>
      <c r="GO37">
        <f t="shared" si="42"/>
        <v>0</v>
      </c>
      <c r="GP37">
        <f t="shared" si="43"/>
        <v>0</v>
      </c>
      <c r="GR37">
        <v>0</v>
      </c>
      <c r="GS37">
        <v>3</v>
      </c>
      <c r="GT37">
        <v>0</v>
      </c>
      <c r="GU37" t="s">
        <v>3</v>
      </c>
      <c r="GV37">
        <f t="shared" si="44"/>
        <v>0</v>
      </c>
      <c r="GW37">
        <v>1</v>
      </c>
      <c r="GX37" t="e">
        <f t="shared" si="45"/>
        <v>#REF!</v>
      </c>
      <c r="HA37">
        <v>0</v>
      </c>
      <c r="HB37">
        <v>0</v>
      </c>
      <c r="HC37">
        <f t="shared" si="46"/>
        <v>0</v>
      </c>
      <c r="IK37">
        <v>0</v>
      </c>
    </row>
    <row r="38" spans="1:255" x14ac:dyDescent="0.2">
      <c r="A38" s="2">
        <v>17</v>
      </c>
      <c r="B38" s="2">
        <v>1</v>
      </c>
      <c r="C38" s="2">
        <f>ROW(SmtRes!A23)</f>
        <v>23</v>
      </c>
      <c r="D38" s="2">
        <f>ROW(EtalonRes!A19)</f>
        <v>19</v>
      </c>
      <c r="E38" s="2" t="s">
        <v>56</v>
      </c>
      <c r="F38" s="2" t="s">
        <v>57</v>
      </c>
      <c r="G38" s="2" t="s">
        <v>58</v>
      </c>
      <c r="H38" s="2" t="s">
        <v>59</v>
      </c>
      <c r="I38" s="2" t="e">
        <f>#REF!</f>
        <v>#REF!</v>
      </c>
      <c r="J38" s="2">
        <v>0</v>
      </c>
      <c r="K38" s="2"/>
      <c r="L38" s="2"/>
      <c r="M38" s="2"/>
      <c r="N38" s="2"/>
      <c r="O38" s="2" t="e">
        <f t="shared" si="14"/>
        <v>#REF!</v>
      </c>
      <c r="P38" s="2" t="e">
        <f t="shared" si="15"/>
        <v>#REF!</v>
      </c>
      <c r="Q38" s="2" t="e">
        <f t="shared" si="16"/>
        <v>#REF!</v>
      </c>
      <c r="R38" s="2" t="e">
        <f t="shared" si="17"/>
        <v>#REF!</v>
      </c>
      <c r="S38" s="2" t="e">
        <f t="shared" si="18"/>
        <v>#REF!</v>
      </c>
      <c r="T38" s="2" t="e">
        <f t="shared" si="19"/>
        <v>#REF!</v>
      </c>
      <c r="U38" s="2" t="e">
        <f t="shared" si="20"/>
        <v>#REF!</v>
      </c>
      <c r="V38" s="2" t="e">
        <f t="shared" si="21"/>
        <v>#REF!</v>
      </c>
      <c r="W38" s="2" t="e">
        <f t="shared" si="22"/>
        <v>#REF!</v>
      </c>
      <c r="X38" s="2" t="e">
        <f t="shared" si="23"/>
        <v>#REF!</v>
      </c>
      <c r="Y38" s="2" t="e">
        <f t="shared" si="24"/>
        <v>#REF!</v>
      </c>
      <c r="Z38" s="2"/>
      <c r="AA38" s="2">
        <v>35823262</v>
      </c>
      <c r="AB38" s="2" t="e">
        <f>#REF!</f>
        <v>#REF!</v>
      </c>
      <c r="AC38" s="2">
        <f t="shared" si="25"/>
        <v>0</v>
      </c>
      <c r="AD38" s="2" t="e">
        <f>#REF!</f>
        <v>#REF!</v>
      </c>
      <c r="AE38" s="2" t="e">
        <f>#REF!</f>
        <v>#REF!</v>
      </c>
      <c r="AF38" s="2" t="e">
        <f>#REF!</f>
        <v>#REF!</v>
      </c>
      <c r="AG38" s="2">
        <f t="shared" si="26"/>
        <v>0</v>
      </c>
      <c r="AH38" s="2">
        <f t="shared" si="52"/>
        <v>123</v>
      </c>
      <c r="AI38" s="2">
        <f t="shared" si="53"/>
        <v>0</v>
      </c>
      <c r="AJ38" s="2">
        <f t="shared" si="27"/>
        <v>0</v>
      </c>
      <c r="AK38" s="2">
        <v>1049.19</v>
      </c>
      <c r="AL38" s="2">
        <v>0</v>
      </c>
      <c r="AM38" s="2">
        <v>0</v>
      </c>
      <c r="AN38" s="2">
        <v>0</v>
      </c>
      <c r="AO38" s="2">
        <v>1049.19</v>
      </c>
      <c r="AP38" s="2">
        <v>0</v>
      </c>
      <c r="AQ38" s="2">
        <v>123</v>
      </c>
      <c r="AR38" s="2">
        <v>0</v>
      </c>
      <c r="AS38" s="2">
        <v>0</v>
      </c>
      <c r="AT38" s="2" t="e">
        <f>#REF!</f>
        <v>#REF!</v>
      </c>
      <c r="AU38" s="2" t="e">
        <f>#REF!</f>
        <v>#REF!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60</v>
      </c>
      <c r="BK38" s="2"/>
      <c r="BL38" s="2"/>
      <c r="BM38" s="2">
        <v>1006</v>
      </c>
      <c r="BN38" s="2">
        <v>0</v>
      </c>
      <c r="BO38" s="2" t="s">
        <v>3</v>
      </c>
      <c r="BP38" s="2">
        <v>0</v>
      </c>
      <c r="BQ38" s="2">
        <v>1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45</v>
      </c>
      <c r="CB38" s="2"/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 t="e">
        <f>IF(#REF!=AC38+AD38+AF38,P38+Q38+S38,I38*AB38)</f>
        <v>#REF!</v>
      </c>
      <c r="CQ38" s="2">
        <f t="shared" si="28"/>
        <v>0</v>
      </c>
      <c r="CR38" s="2" t="e">
        <f t="shared" si="29"/>
        <v>#REF!</v>
      </c>
      <c r="CS38" s="2" t="e">
        <f t="shared" si="30"/>
        <v>#REF!</v>
      </c>
      <c r="CT38" s="2" t="e">
        <f t="shared" si="31"/>
        <v>#REF!</v>
      </c>
      <c r="CU38" s="2">
        <f t="shared" si="32"/>
        <v>0</v>
      </c>
      <c r="CV38" s="2">
        <f t="shared" si="33"/>
        <v>123</v>
      </c>
      <c r="CW38" s="2">
        <f t="shared" si="34"/>
        <v>0</v>
      </c>
      <c r="CX38" s="2">
        <f t="shared" si="35"/>
        <v>0</v>
      </c>
      <c r="CY38" s="2" t="e">
        <f t="shared" si="36"/>
        <v>#REF!</v>
      </c>
      <c r="CZ38" s="2" t="e">
        <f t="shared" si="37"/>
        <v>#REF!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1005</v>
      </c>
      <c r="DV38" s="2" t="s">
        <v>59</v>
      </c>
      <c r="DW38" s="2" t="e">
        <f>#REF!</f>
        <v>#REF!</v>
      </c>
      <c r="DX38" s="2">
        <v>1000</v>
      </c>
      <c r="DY38" s="2"/>
      <c r="DZ38" s="2"/>
      <c r="EA38" s="2"/>
      <c r="EB38" s="2"/>
      <c r="EC38" s="2"/>
      <c r="ED38" s="2"/>
      <c r="EE38" s="2">
        <v>32654977</v>
      </c>
      <c r="EF38" s="2">
        <v>1</v>
      </c>
      <c r="EG38" s="2" t="s">
        <v>21</v>
      </c>
      <c r="EH38" s="2">
        <v>0</v>
      </c>
      <c r="EI38" s="2" t="s">
        <v>3</v>
      </c>
      <c r="EJ38" s="2">
        <v>1</v>
      </c>
      <c r="EK38" s="2">
        <v>1006</v>
      </c>
      <c r="EL38" s="2" t="s">
        <v>61</v>
      </c>
      <c r="EM38" s="2" t="s">
        <v>62</v>
      </c>
      <c r="EN38" s="2"/>
      <c r="EO38" s="2" t="s">
        <v>3</v>
      </c>
      <c r="EP38" s="2"/>
      <c r="EQ38" s="2">
        <v>0</v>
      </c>
      <c r="ER38" s="2">
        <v>1049.19</v>
      </c>
      <c r="ES38" s="2">
        <v>0</v>
      </c>
      <c r="ET38" s="2">
        <v>0</v>
      </c>
      <c r="EU38" s="2">
        <v>0</v>
      </c>
      <c r="EV38" s="2">
        <v>1049.19</v>
      </c>
      <c r="EW38" s="2">
        <v>123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38"/>
        <v>0</v>
      </c>
      <c r="FS38" s="2">
        <v>0</v>
      </c>
      <c r="FT38" s="2"/>
      <c r="FU38" s="2" t="s">
        <v>25</v>
      </c>
      <c r="FV38" s="2"/>
      <c r="FW38" s="2" t="s">
        <v>25</v>
      </c>
      <c r="FX38" s="2">
        <v>80</v>
      </c>
      <c r="FY38" s="2">
        <v>38</v>
      </c>
      <c r="FZ38" s="2"/>
      <c r="GA38" s="2" t="s">
        <v>3</v>
      </c>
      <c r="GB38" s="2"/>
      <c r="GC38" s="2"/>
      <c r="GD38" s="2">
        <v>1</v>
      </c>
      <c r="GE38" s="2"/>
      <c r="GF38" s="2">
        <v>-1318484452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39"/>
        <v>0</v>
      </c>
      <c r="GM38" s="2" t="e">
        <f t="shared" si="40"/>
        <v>#REF!</v>
      </c>
      <c r="GN38" s="2" t="e">
        <f t="shared" si="41"/>
        <v>#REF!</v>
      </c>
      <c r="GO38" s="2">
        <f t="shared" si="42"/>
        <v>0</v>
      </c>
      <c r="GP38" s="2">
        <f t="shared" si="43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44"/>
        <v>0</v>
      </c>
      <c r="GW38" s="2">
        <v>1</v>
      </c>
      <c r="GX38" s="2" t="e">
        <f t="shared" si="45"/>
        <v>#REF!</v>
      </c>
      <c r="GY38" s="2"/>
      <c r="GZ38" s="2"/>
      <c r="HA38" s="2">
        <v>0</v>
      </c>
      <c r="HB38" s="2">
        <v>0</v>
      </c>
      <c r="HC38" s="2">
        <f t="shared" si="46"/>
        <v>0</v>
      </c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ROW(SmtRes!A24)</f>
        <v>24</v>
      </c>
      <c r="D39">
        <f>ROW(EtalonRes!A20)</f>
        <v>20</v>
      </c>
      <c r="E39" t="s">
        <v>56</v>
      </c>
      <c r="F39" t="s">
        <v>57</v>
      </c>
      <c r="G39" t="s">
        <v>58</v>
      </c>
      <c r="H39" t="s">
        <v>59</v>
      </c>
      <c r="I39" t="e">
        <f>#REF!</f>
        <v>#REF!</v>
      </c>
      <c r="J39">
        <v>0</v>
      </c>
      <c r="O39" t="e">
        <f t="shared" si="14"/>
        <v>#REF!</v>
      </c>
      <c r="P39" t="e">
        <f t="shared" si="15"/>
        <v>#REF!</v>
      </c>
      <c r="Q39" t="e">
        <f t="shared" si="16"/>
        <v>#REF!</v>
      </c>
      <c r="R39" t="e">
        <f t="shared" si="17"/>
        <v>#REF!</v>
      </c>
      <c r="S39" t="e">
        <f t="shared" si="18"/>
        <v>#REF!</v>
      </c>
      <c r="T39" t="e">
        <f t="shared" si="19"/>
        <v>#REF!</v>
      </c>
      <c r="U39" t="e">
        <f t="shared" si="20"/>
        <v>#REF!</v>
      </c>
      <c r="V39" t="e">
        <f t="shared" si="21"/>
        <v>#REF!</v>
      </c>
      <c r="W39" t="e">
        <f t="shared" si="22"/>
        <v>#REF!</v>
      </c>
      <c r="X39" t="e">
        <f t="shared" si="23"/>
        <v>#REF!</v>
      </c>
      <c r="Y39" t="e">
        <f t="shared" si="24"/>
        <v>#REF!</v>
      </c>
      <c r="AA39">
        <v>35823284</v>
      </c>
      <c r="AB39">
        <f t="shared" si="47"/>
        <v>1049.19</v>
      </c>
      <c r="AC39">
        <f t="shared" si="25"/>
        <v>0</v>
      </c>
      <c r="AD39">
        <f t="shared" si="49"/>
        <v>0</v>
      </c>
      <c r="AE39">
        <f t="shared" si="50"/>
        <v>0</v>
      </c>
      <c r="AF39">
        <f t="shared" si="51"/>
        <v>1049.19</v>
      </c>
      <c r="AG39">
        <f t="shared" si="26"/>
        <v>0</v>
      </c>
      <c r="AH39">
        <f t="shared" si="52"/>
        <v>123</v>
      </c>
      <c r="AI39">
        <f t="shared" si="53"/>
        <v>0</v>
      </c>
      <c r="AJ39">
        <f t="shared" si="27"/>
        <v>0</v>
      </c>
      <c r="AK39">
        <v>1049.19</v>
      </c>
      <c r="AL39">
        <v>0</v>
      </c>
      <c r="AM39">
        <v>0</v>
      </c>
      <c r="AN39">
        <v>0</v>
      </c>
      <c r="AO39">
        <v>1049.19</v>
      </c>
      <c r="AP39">
        <v>0</v>
      </c>
      <c r="AQ39">
        <v>123</v>
      </c>
      <c r="AR39">
        <v>0</v>
      </c>
      <c r="AS39">
        <v>0</v>
      </c>
      <c r="AT39">
        <v>68</v>
      </c>
      <c r="AU39">
        <v>31</v>
      </c>
      <c r="AV39">
        <v>1</v>
      </c>
      <c r="AW39">
        <v>1</v>
      </c>
      <c r="AZ39">
        <v>1</v>
      </c>
      <c r="BA39">
        <v>14.28</v>
      </c>
      <c r="BB39">
        <v>5.25</v>
      </c>
      <c r="BC39">
        <v>5.12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60</v>
      </c>
      <c r="BM39">
        <v>1006</v>
      </c>
      <c r="BN39">
        <v>0</v>
      </c>
      <c r="BO39" t="s">
        <v>3</v>
      </c>
      <c r="BP39">
        <v>0</v>
      </c>
      <c r="BQ39">
        <v>1</v>
      </c>
      <c r="BR39">
        <v>0</v>
      </c>
      <c r="BS39">
        <v>14.28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80</v>
      </c>
      <c r="CA39">
        <v>45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 t="e">
        <f t="shared" si="48"/>
        <v>#REF!</v>
      </c>
      <c r="CQ39">
        <f t="shared" si="28"/>
        <v>0</v>
      </c>
      <c r="CR39">
        <f t="shared" si="29"/>
        <v>0</v>
      </c>
      <c r="CS39">
        <f t="shared" si="30"/>
        <v>0</v>
      </c>
      <c r="CT39">
        <f t="shared" si="31"/>
        <v>14982.433199999999</v>
      </c>
      <c r="CU39">
        <f t="shared" si="32"/>
        <v>0</v>
      </c>
      <c r="CV39">
        <f t="shared" si="33"/>
        <v>123</v>
      </c>
      <c r="CW39">
        <f t="shared" si="34"/>
        <v>0</v>
      </c>
      <c r="CX39">
        <f t="shared" si="35"/>
        <v>0</v>
      </c>
      <c r="CY39" t="e">
        <f t="shared" si="36"/>
        <v>#REF!</v>
      </c>
      <c r="CZ39" t="e">
        <f t="shared" si="37"/>
        <v>#REF!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59</v>
      </c>
      <c r="DW39" t="s">
        <v>59</v>
      </c>
      <c r="DX39">
        <v>1000</v>
      </c>
      <c r="EE39">
        <v>32654977</v>
      </c>
      <c r="EF39">
        <v>1</v>
      </c>
      <c r="EG39" t="s">
        <v>21</v>
      </c>
      <c r="EH39">
        <v>0</v>
      </c>
      <c r="EI39" t="s">
        <v>3</v>
      </c>
      <c r="EJ39">
        <v>1</v>
      </c>
      <c r="EK39">
        <v>1006</v>
      </c>
      <c r="EL39" t="s">
        <v>61</v>
      </c>
      <c r="EM39" t="s">
        <v>62</v>
      </c>
      <c r="EO39" t="s">
        <v>3</v>
      </c>
      <c r="EQ39">
        <v>0</v>
      </c>
      <c r="ER39">
        <v>1049.19</v>
      </c>
      <c r="ES39">
        <v>0</v>
      </c>
      <c r="ET39">
        <v>0</v>
      </c>
      <c r="EU39">
        <v>0</v>
      </c>
      <c r="EV39">
        <v>1049.19</v>
      </c>
      <c r="EW39">
        <v>123</v>
      </c>
      <c r="EX39">
        <v>0</v>
      </c>
      <c r="EY39">
        <v>0</v>
      </c>
      <c r="FQ39">
        <v>0</v>
      </c>
      <c r="FR39">
        <f t="shared" si="38"/>
        <v>0</v>
      </c>
      <c r="FS39">
        <v>0</v>
      </c>
      <c r="FU39" t="s">
        <v>25</v>
      </c>
      <c r="FV39" t="s">
        <v>25</v>
      </c>
      <c r="FW39" t="s">
        <v>26</v>
      </c>
      <c r="FX39">
        <v>80</v>
      </c>
      <c r="FY39">
        <v>38</v>
      </c>
      <c r="GA39" t="s">
        <v>3</v>
      </c>
      <c r="GD39">
        <v>1</v>
      </c>
      <c r="GF39">
        <v>-1318484452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39"/>
        <v>0</v>
      </c>
      <c r="GM39" t="e">
        <f t="shared" si="40"/>
        <v>#REF!</v>
      </c>
      <c r="GN39" t="e">
        <f t="shared" si="41"/>
        <v>#REF!</v>
      </c>
      <c r="GO39">
        <f t="shared" si="42"/>
        <v>0</v>
      </c>
      <c r="GP39">
        <f t="shared" si="43"/>
        <v>0</v>
      </c>
      <c r="GR39">
        <v>0</v>
      </c>
      <c r="GS39">
        <v>3</v>
      </c>
      <c r="GT39">
        <v>0</v>
      </c>
      <c r="GU39" t="s">
        <v>3</v>
      </c>
      <c r="GV39">
        <f t="shared" si="44"/>
        <v>0</v>
      </c>
      <c r="GW39">
        <v>1</v>
      </c>
      <c r="GX39" t="e">
        <f t="shared" si="45"/>
        <v>#REF!</v>
      </c>
      <c r="HA39">
        <v>0</v>
      </c>
      <c r="HB39">
        <v>0</v>
      </c>
      <c r="HC39">
        <f t="shared" si="46"/>
        <v>0</v>
      </c>
      <c r="IK39">
        <v>0</v>
      </c>
    </row>
    <row r="41" spans="1:255" x14ac:dyDescent="0.2">
      <c r="A41" s="3">
        <v>51</v>
      </c>
      <c r="B41" s="3">
        <f>B20</f>
        <v>1</v>
      </c>
      <c r="C41" s="3">
        <f>A20</f>
        <v>3</v>
      </c>
      <c r="D41" s="3">
        <f>ROW(A20)</f>
        <v>20</v>
      </c>
      <c r="E41" s="3"/>
      <c r="F41" s="3" t="str">
        <f>IF(F20&lt;&gt;"",F20,"")</f>
        <v>Новая локальная смета</v>
      </c>
      <c r="G41" s="3" t="str">
        <f>IF(G20&lt;&gt;"",G20,"")</f>
        <v>Установка пешеходного ограждения на автомобильной дороге М-2 "Крым" Москва - Тула - Орел - Курск - Белгород - граница с Украиной в Белгородской области</v>
      </c>
      <c r="H41" s="3">
        <v>0</v>
      </c>
      <c r="I41" s="3"/>
      <c r="J41" s="3"/>
      <c r="K41" s="3"/>
      <c r="L41" s="3"/>
      <c r="M41" s="3"/>
      <c r="N41" s="3"/>
      <c r="O41" s="3" t="e">
        <f t="shared" ref="O41:T41" si="54">ROUND(AB41,0)</f>
        <v>#REF!</v>
      </c>
      <c r="P41" s="3" t="e">
        <f t="shared" si="54"/>
        <v>#REF!</v>
      </c>
      <c r="Q41" s="3" t="e">
        <f t="shared" si="54"/>
        <v>#REF!</v>
      </c>
      <c r="R41" s="3" t="e">
        <f t="shared" si="54"/>
        <v>#REF!</v>
      </c>
      <c r="S41" s="3" t="e">
        <f t="shared" si="54"/>
        <v>#REF!</v>
      </c>
      <c r="T41" s="3" t="e">
        <f t="shared" si="54"/>
        <v>#REF!</v>
      </c>
      <c r="U41" s="3" t="e">
        <f>AH41</f>
        <v>#REF!</v>
      </c>
      <c r="V41" s="3" t="e">
        <f>AI41</f>
        <v>#REF!</v>
      </c>
      <c r="W41" s="3" t="e">
        <f>ROUND(AJ41,0)</f>
        <v>#REF!</v>
      </c>
      <c r="X41" s="3" t="e">
        <f>ROUND(AK41,0)</f>
        <v>#REF!</v>
      </c>
      <c r="Y41" s="3" t="e">
        <f>ROUND(AL41,0)</f>
        <v>#REF!</v>
      </c>
      <c r="Z41" s="3"/>
      <c r="AA41" s="3"/>
      <c r="AB41" s="3" t="e">
        <f>ROUND(SUMIF(AA24:AA39,"=35823262",O24:O39),0)</f>
        <v>#REF!</v>
      </c>
      <c r="AC41" s="3" t="e">
        <f>ROUND(SUMIF(AA24:AA39,"=35823262",P24:P39),0)</f>
        <v>#REF!</v>
      </c>
      <c r="AD41" s="3" t="e">
        <f>ROUND(SUMIF(AA24:AA39,"=35823262",Q24:Q39),0)</f>
        <v>#REF!</v>
      </c>
      <c r="AE41" s="3" t="e">
        <f>ROUND(SUMIF(AA24:AA39,"=35823262",R24:R39),0)</f>
        <v>#REF!</v>
      </c>
      <c r="AF41" s="3" t="e">
        <f>ROUND(SUMIF(AA24:AA39,"=35823262",S24:S39),0)</f>
        <v>#REF!</v>
      </c>
      <c r="AG41" s="3" t="e">
        <f>ROUND(SUMIF(AA24:AA39,"=35823262",T24:T39),0)</f>
        <v>#REF!</v>
      </c>
      <c r="AH41" s="3" t="e">
        <f>SUMIF(AA24:AA39,"=35823262",U24:U39)</f>
        <v>#REF!</v>
      </c>
      <c r="AI41" s="3" t="e">
        <f>SUMIF(AA24:AA39,"=35823262",V24:V39)</f>
        <v>#REF!</v>
      </c>
      <c r="AJ41" s="3" t="e">
        <f>ROUND(SUMIF(AA24:AA39,"=35823262",W24:W39),0)</f>
        <v>#REF!</v>
      </c>
      <c r="AK41" s="3" t="e">
        <f>ROUND(SUMIF(AA24:AA39,"=35823262",X24:X39),0)</f>
        <v>#REF!</v>
      </c>
      <c r="AL41" s="3" t="e">
        <f>ROUND(SUMIF(AA24:AA39,"=35823262",Y24:Y39),0)</f>
        <v>#REF!</v>
      </c>
      <c r="AM41" s="3"/>
      <c r="AN41" s="3"/>
      <c r="AO41" s="3">
        <f t="shared" ref="AO41:BC41" si="55">ROUND(BX41,0)</f>
        <v>0</v>
      </c>
      <c r="AP41" s="3">
        <f t="shared" si="55"/>
        <v>0</v>
      </c>
      <c r="AQ41" s="3">
        <f t="shared" si="55"/>
        <v>0</v>
      </c>
      <c r="AR41" s="3" t="e">
        <f t="shared" si="55"/>
        <v>#REF!</v>
      </c>
      <c r="AS41" s="3" t="e">
        <f t="shared" si="55"/>
        <v>#REF!</v>
      </c>
      <c r="AT41" s="3">
        <f t="shared" si="55"/>
        <v>0</v>
      </c>
      <c r="AU41" s="3">
        <f t="shared" si="55"/>
        <v>0</v>
      </c>
      <c r="AV41" s="3" t="e">
        <f t="shared" si="55"/>
        <v>#REF!</v>
      </c>
      <c r="AW41" s="3" t="e">
        <f t="shared" si="55"/>
        <v>#REF!</v>
      </c>
      <c r="AX41" s="3">
        <f t="shared" si="55"/>
        <v>0</v>
      </c>
      <c r="AY41" s="3" t="e">
        <f t="shared" si="55"/>
        <v>#REF!</v>
      </c>
      <c r="AZ41" s="3">
        <f t="shared" si="55"/>
        <v>0</v>
      </c>
      <c r="BA41" s="3" t="e">
        <f t="shared" si="55"/>
        <v>#REF!</v>
      </c>
      <c r="BB41" s="3">
        <f t="shared" si="55"/>
        <v>0</v>
      </c>
      <c r="BC41" s="3">
        <f t="shared" si="55"/>
        <v>0</v>
      </c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>
        <f>ROUND(SUMIF(AA24:AA39,"=35823262",FQ24:FQ39),0)</f>
        <v>0</v>
      </c>
      <c r="BY41" s="3">
        <f>ROUND(SUMIF(AA24:AA39,"=35823262",FR24:FR39),0)</f>
        <v>0</v>
      </c>
      <c r="BZ41" s="3">
        <f>ROUND(SUMIF(AA24:AA39,"=35823262",GL24:GL39),0)</f>
        <v>0</v>
      </c>
      <c r="CA41" s="3" t="e">
        <f>ROUND(SUMIF(AA24:AA39,"=35823262",GM24:GM39),0)</f>
        <v>#REF!</v>
      </c>
      <c r="CB41" s="3" t="e">
        <f>ROUND(SUMIF(AA24:AA39,"=35823262",GN24:GN39),0)</f>
        <v>#REF!</v>
      </c>
      <c r="CC41" s="3">
        <f>ROUND(SUMIF(AA24:AA39,"=35823262",GO24:GO39),0)</f>
        <v>0</v>
      </c>
      <c r="CD41" s="3">
        <f>ROUND(SUMIF(AA24:AA39,"=35823262",GP24:GP39),0)</f>
        <v>0</v>
      </c>
      <c r="CE41" s="3" t="e">
        <f>AC41-BX41</f>
        <v>#REF!</v>
      </c>
      <c r="CF41" s="3" t="e">
        <f>AC41-BY41</f>
        <v>#REF!</v>
      </c>
      <c r="CG41" s="3">
        <f>BX41-BZ41</f>
        <v>0</v>
      </c>
      <c r="CH41" s="3" t="e">
        <f>AC41-BX41-BY41+BZ41</f>
        <v>#REF!</v>
      </c>
      <c r="CI41" s="3">
        <f>BY41-BZ41</f>
        <v>0</v>
      </c>
      <c r="CJ41" s="3" t="e">
        <f>ROUND(SUMIF(AA24:AA39,"=35823262",GX24:GX39),0)</f>
        <v>#REF!</v>
      </c>
      <c r="CK41" s="3">
        <f>ROUND(SUMIF(AA24:AA39,"=35823262",GY24:GY39),0)</f>
        <v>0</v>
      </c>
      <c r="CL41" s="3">
        <f>ROUND(SUMIF(AA24:AA39,"=35823262",GZ24:GZ39),0)</f>
        <v>0</v>
      </c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4" t="e">
        <f t="shared" ref="DG41:DL41" si="56">ROUND(DT41,0)</f>
        <v>#REF!</v>
      </c>
      <c r="DH41" s="4" t="e">
        <f t="shared" si="56"/>
        <v>#REF!</v>
      </c>
      <c r="DI41" s="4" t="e">
        <f t="shared" si="56"/>
        <v>#REF!</v>
      </c>
      <c r="DJ41" s="4" t="e">
        <f t="shared" si="56"/>
        <v>#REF!</v>
      </c>
      <c r="DK41" s="4" t="e">
        <f t="shared" si="56"/>
        <v>#REF!</v>
      </c>
      <c r="DL41" s="4" t="e">
        <f t="shared" si="56"/>
        <v>#REF!</v>
      </c>
      <c r="DM41" s="4" t="e">
        <f>DZ41</f>
        <v>#REF!</v>
      </c>
      <c r="DN41" s="4" t="e">
        <f>EA41</f>
        <v>#REF!</v>
      </c>
      <c r="DO41" s="4" t="e">
        <f>ROUND(EB41,0)</f>
        <v>#REF!</v>
      </c>
      <c r="DP41" s="4" t="e">
        <f>ROUND(EC41,0)</f>
        <v>#REF!</v>
      </c>
      <c r="DQ41" s="4" t="e">
        <f>ROUND(ED41,0)</f>
        <v>#REF!</v>
      </c>
      <c r="DR41" s="4"/>
      <c r="DS41" s="4"/>
      <c r="DT41" s="4" t="e">
        <f>ROUND(SUMIF(AA24:AA39,"=35823284",O24:O39),0)</f>
        <v>#REF!</v>
      </c>
      <c r="DU41" s="4" t="e">
        <f>ROUND(SUMIF(AA24:AA39,"=35823284",P24:P39),0)</f>
        <v>#REF!</v>
      </c>
      <c r="DV41" s="4" t="e">
        <f>ROUND(SUMIF(AA24:AA39,"=35823284",Q24:Q39),0)</f>
        <v>#REF!</v>
      </c>
      <c r="DW41" s="4" t="e">
        <f>ROUND(SUMIF(AA24:AA39,"=35823284",R24:R39),0)</f>
        <v>#REF!</v>
      </c>
      <c r="DX41" s="4" t="e">
        <f>ROUND(SUMIF(AA24:AA39,"=35823284",S24:S39),0)</f>
        <v>#REF!</v>
      </c>
      <c r="DY41" s="4" t="e">
        <f>ROUND(SUMIF(AA24:AA39,"=35823284",T24:T39),0)</f>
        <v>#REF!</v>
      </c>
      <c r="DZ41" s="4" t="e">
        <f>SUMIF(AA24:AA39,"=35823284",U24:U39)</f>
        <v>#REF!</v>
      </c>
      <c r="EA41" s="4" t="e">
        <f>SUMIF(AA24:AA39,"=35823284",V24:V39)</f>
        <v>#REF!</v>
      </c>
      <c r="EB41" s="4" t="e">
        <f>ROUND(SUMIF(AA24:AA39,"=35823284",W24:W39),0)</f>
        <v>#REF!</v>
      </c>
      <c r="EC41" s="4" t="e">
        <f>ROUND(SUMIF(AA24:AA39,"=35823284",X24:X39),0)</f>
        <v>#REF!</v>
      </c>
      <c r="ED41" s="4" t="e">
        <f>ROUND(SUMIF(AA24:AA39,"=35823284",Y24:Y39),0)</f>
        <v>#REF!</v>
      </c>
      <c r="EE41" s="4"/>
      <c r="EF41" s="4"/>
      <c r="EG41" s="4">
        <f t="shared" ref="EG41:EU41" si="57">ROUND(FP41,0)</f>
        <v>0</v>
      </c>
      <c r="EH41" s="4">
        <f t="shared" si="57"/>
        <v>0</v>
      </c>
      <c r="EI41" s="4">
        <f t="shared" si="57"/>
        <v>0</v>
      </c>
      <c r="EJ41" s="4" t="e">
        <f t="shared" si="57"/>
        <v>#REF!</v>
      </c>
      <c r="EK41" s="4" t="e">
        <f t="shared" si="57"/>
        <v>#REF!</v>
      </c>
      <c r="EL41" s="4">
        <f t="shared" si="57"/>
        <v>0</v>
      </c>
      <c r="EM41" s="4">
        <f t="shared" si="57"/>
        <v>0</v>
      </c>
      <c r="EN41" s="4" t="e">
        <f t="shared" si="57"/>
        <v>#REF!</v>
      </c>
      <c r="EO41" s="4" t="e">
        <f t="shared" si="57"/>
        <v>#REF!</v>
      </c>
      <c r="EP41" s="4">
        <f t="shared" si="57"/>
        <v>0</v>
      </c>
      <c r="EQ41" s="4" t="e">
        <f t="shared" si="57"/>
        <v>#REF!</v>
      </c>
      <c r="ER41" s="4">
        <f t="shared" si="57"/>
        <v>0</v>
      </c>
      <c r="ES41" s="4" t="e">
        <f t="shared" si="57"/>
        <v>#REF!</v>
      </c>
      <c r="ET41" s="4">
        <f t="shared" si="57"/>
        <v>0</v>
      </c>
      <c r="EU41" s="4">
        <f t="shared" si="57"/>
        <v>0</v>
      </c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>
        <f>ROUND(SUMIF(AA24:AA39,"=35823284",FQ24:FQ39),0)</f>
        <v>0</v>
      </c>
      <c r="FQ41" s="4">
        <f>ROUND(SUMIF(AA24:AA39,"=35823284",FR24:FR39),0)</f>
        <v>0</v>
      </c>
      <c r="FR41" s="4">
        <f>ROUND(SUMIF(AA24:AA39,"=35823284",GL24:GL39),0)</f>
        <v>0</v>
      </c>
      <c r="FS41" s="4" t="e">
        <f>ROUND(SUMIF(AA24:AA39,"=35823284",GM24:GM39),0)</f>
        <v>#REF!</v>
      </c>
      <c r="FT41" s="4" t="e">
        <f>ROUND(SUMIF(AA24:AA39,"=35823284",GN24:GN39),0)</f>
        <v>#REF!</v>
      </c>
      <c r="FU41" s="4">
        <f>ROUND(SUMIF(AA24:AA39,"=35823284",GO24:GO39),0)</f>
        <v>0</v>
      </c>
      <c r="FV41" s="4">
        <f>ROUND(SUMIF(AA24:AA39,"=35823284",GP24:GP39),0)</f>
        <v>0</v>
      </c>
      <c r="FW41" s="4" t="e">
        <f>DU41-FP41</f>
        <v>#REF!</v>
      </c>
      <c r="FX41" s="4" t="e">
        <f>DU41-FQ41</f>
        <v>#REF!</v>
      </c>
      <c r="FY41" s="4">
        <f>FP41-FR41</f>
        <v>0</v>
      </c>
      <c r="FZ41" s="4" t="e">
        <f>DU41-FP41-FQ41+FR41</f>
        <v>#REF!</v>
      </c>
      <c r="GA41" s="4">
        <f>FQ41-FR41</f>
        <v>0</v>
      </c>
      <c r="GB41" s="4" t="e">
        <f>ROUND(SUMIF(AA24:AA39,"=35823284",GX24:GX39),0)</f>
        <v>#REF!</v>
      </c>
      <c r="GC41" s="4">
        <f>ROUND(SUMIF(AA24:AA39,"=35823284",GY24:GY39),0)</f>
        <v>0</v>
      </c>
      <c r="GD41" s="4">
        <f>ROUND(SUMIF(AA24:AA39,"=35823284",GZ24:GZ39),0)</f>
        <v>0</v>
      </c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201</v>
      </c>
      <c r="F43" s="5" t="e">
        <f>ROUND(Source!O41,O43)</f>
        <v>#REF!</v>
      </c>
      <c r="G43" s="5" t="s">
        <v>63</v>
      </c>
      <c r="H43" s="5" t="s">
        <v>64</v>
      </c>
      <c r="I43" s="5"/>
      <c r="J43" s="5"/>
      <c r="K43" s="5">
        <v>201</v>
      </c>
      <c r="L43" s="5">
        <v>1</v>
      </c>
      <c r="M43" s="5">
        <v>3</v>
      </c>
      <c r="N43" s="5" t="s">
        <v>3</v>
      </c>
      <c r="O43" s="5">
        <v>0</v>
      </c>
      <c r="P43" s="5" t="e">
        <f>ROUND(Source!DG41,O43)</f>
        <v>#REF!</v>
      </c>
      <c r="Q43" s="5"/>
      <c r="R43" s="5"/>
      <c r="S43" s="5"/>
      <c r="T43" s="5"/>
      <c r="U43" s="5"/>
      <c r="V43" s="5"/>
      <c r="W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202</v>
      </c>
      <c r="F44" s="5" t="e">
        <f>ROUND(Source!P41,O44)</f>
        <v>#REF!</v>
      </c>
      <c r="G44" s="5" t="s">
        <v>65</v>
      </c>
      <c r="H44" s="5" t="s">
        <v>66</v>
      </c>
      <c r="I44" s="5"/>
      <c r="J44" s="5"/>
      <c r="K44" s="5">
        <v>202</v>
      </c>
      <c r="L44" s="5">
        <v>2</v>
      </c>
      <c r="M44" s="5">
        <v>3</v>
      </c>
      <c r="N44" s="5" t="s">
        <v>3</v>
      </c>
      <c r="O44" s="5">
        <v>0</v>
      </c>
      <c r="P44" s="5" t="e">
        <f>ROUND(Source!DH41,O44)</f>
        <v>#REF!</v>
      </c>
      <c r="Q44" s="5"/>
      <c r="R44" s="5"/>
      <c r="S44" s="5"/>
      <c r="T44" s="5"/>
      <c r="U44" s="5"/>
      <c r="V44" s="5"/>
      <c r="W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222</v>
      </c>
      <c r="F45" s="5">
        <f>ROUND(Source!AO41,O45)</f>
        <v>0</v>
      </c>
      <c r="G45" s="5" t="s">
        <v>67</v>
      </c>
      <c r="H45" s="5" t="s">
        <v>68</v>
      </c>
      <c r="I45" s="5"/>
      <c r="J45" s="5"/>
      <c r="K45" s="5">
        <v>222</v>
      </c>
      <c r="L45" s="5">
        <v>3</v>
      </c>
      <c r="M45" s="5">
        <v>3</v>
      </c>
      <c r="N45" s="5" t="s">
        <v>3</v>
      </c>
      <c r="O45" s="5">
        <v>0</v>
      </c>
      <c r="P45" s="5">
        <f>ROUND(Source!EG41,O45)</f>
        <v>0</v>
      </c>
      <c r="Q45" s="5"/>
      <c r="R45" s="5"/>
      <c r="S45" s="5"/>
      <c r="T45" s="5"/>
      <c r="U45" s="5"/>
      <c r="V45" s="5"/>
      <c r="W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225</v>
      </c>
      <c r="F46" s="5" t="e">
        <f>ROUND(Source!AV41,O46)</f>
        <v>#REF!</v>
      </c>
      <c r="G46" s="5" t="s">
        <v>69</v>
      </c>
      <c r="H46" s="5" t="s">
        <v>70</v>
      </c>
      <c r="I46" s="5"/>
      <c r="J46" s="5"/>
      <c r="K46" s="5">
        <v>225</v>
      </c>
      <c r="L46" s="5">
        <v>4</v>
      </c>
      <c r="M46" s="5">
        <v>3</v>
      </c>
      <c r="N46" s="5" t="s">
        <v>3</v>
      </c>
      <c r="O46" s="5">
        <v>0</v>
      </c>
      <c r="P46" s="5" t="e">
        <f>ROUND(Source!EN41,O46)</f>
        <v>#REF!</v>
      </c>
      <c r="Q46" s="5"/>
      <c r="R46" s="5"/>
      <c r="S46" s="5"/>
      <c r="T46" s="5"/>
      <c r="U46" s="5"/>
      <c r="V46" s="5"/>
      <c r="W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226</v>
      </c>
      <c r="F47" s="5" t="e">
        <f>ROUND(Source!AW41,O47)</f>
        <v>#REF!</v>
      </c>
      <c r="G47" s="5" t="s">
        <v>71</v>
      </c>
      <c r="H47" s="5" t="s">
        <v>72</v>
      </c>
      <c r="I47" s="5"/>
      <c r="J47" s="5"/>
      <c r="K47" s="5">
        <v>226</v>
      </c>
      <c r="L47" s="5">
        <v>5</v>
      </c>
      <c r="M47" s="5">
        <v>3</v>
      </c>
      <c r="N47" s="5" t="s">
        <v>3</v>
      </c>
      <c r="O47" s="5">
        <v>0</v>
      </c>
      <c r="P47" s="5" t="e">
        <f>ROUND(Source!EO41,O47)</f>
        <v>#REF!</v>
      </c>
      <c r="Q47" s="5"/>
      <c r="R47" s="5"/>
      <c r="S47" s="5"/>
      <c r="T47" s="5"/>
      <c r="U47" s="5"/>
      <c r="V47" s="5"/>
      <c r="W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227</v>
      </c>
      <c r="F48" s="5">
        <f>ROUND(Source!AX41,O48)</f>
        <v>0</v>
      </c>
      <c r="G48" s="5" t="s">
        <v>73</v>
      </c>
      <c r="H48" s="5" t="s">
        <v>74</v>
      </c>
      <c r="I48" s="5"/>
      <c r="J48" s="5"/>
      <c r="K48" s="5">
        <v>227</v>
      </c>
      <c r="L48" s="5">
        <v>6</v>
      </c>
      <c r="M48" s="5">
        <v>3</v>
      </c>
      <c r="N48" s="5" t="s">
        <v>3</v>
      </c>
      <c r="O48" s="5">
        <v>0</v>
      </c>
      <c r="P48" s="5">
        <f>ROUND(Source!EP41,O48)</f>
        <v>0</v>
      </c>
      <c r="Q48" s="5"/>
      <c r="R48" s="5"/>
      <c r="S48" s="5"/>
      <c r="T48" s="5"/>
      <c r="U48" s="5"/>
      <c r="V48" s="5"/>
      <c r="W48" s="5"/>
    </row>
    <row r="49" spans="1:23" x14ac:dyDescent="0.2">
      <c r="A49" s="5">
        <v>50</v>
      </c>
      <c r="B49" s="5">
        <v>0</v>
      </c>
      <c r="C49" s="5">
        <v>0</v>
      </c>
      <c r="D49" s="5">
        <v>1</v>
      </c>
      <c r="E49" s="5">
        <v>228</v>
      </c>
      <c r="F49" s="5" t="e">
        <f>ROUND(Source!AY41,O49)</f>
        <v>#REF!</v>
      </c>
      <c r="G49" s="5" t="s">
        <v>75</v>
      </c>
      <c r="H49" s="5" t="s">
        <v>76</v>
      </c>
      <c r="I49" s="5"/>
      <c r="J49" s="5"/>
      <c r="K49" s="5">
        <v>228</v>
      </c>
      <c r="L49" s="5">
        <v>7</v>
      </c>
      <c r="M49" s="5">
        <v>3</v>
      </c>
      <c r="N49" s="5" t="s">
        <v>3</v>
      </c>
      <c r="O49" s="5">
        <v>0</v>
      </c>
      <c r="P49" s="5" t="e">
        <f>ROUND(Source!EQ41,O49)</f>
        <v>#REF!</v>
      </c>
      <c r="Q49" s="5"/>
      <c r="R49" s="5"/>
      <c r="S49" s="5"/>
      <c r="T49" s="5"/>
      <c r="U49" s="5"/>
      <c r="V49" s="5"/>
      <c r="W49" s="5"/>
    </row>
    <row r="50" spans="1:23" x14ac:dyDescent="0.2">
      <c r="A50" s="5">
        <v>50</v>
      </c>
      <c r="B50" s="5">
        <v>0</v>
      </c>
      <c r="C50" s="5">
        <v>0</v>
      </c>
      <c r="D50" s="5">
        <v>1</v>
      </c>
      <c r="E50" s="5">
        <v>216</v>
      </c>
      <c r="F50" s="5">
        <f>ROUND(Source!AP41,O50)</f>
        <v>0</v>
      </c>
      <c r="G50" s="5" t="s">
        <v>77</v>
      </c>
      <c r="H50" s="5" t="s">
        <v>78</v>
      </c>
      <c r="I50" s="5"/>
      <c r="J50" s="5"/>
      <c r="K50" s="5">
        <v>216</v>
      </c>
      <c r="L50" s="5">
        <v>8</v>
      </c>
      <c r="M50" s="5">
        <v>3</v>
      </c>
      <c r="N50" s="5" t="s">
        <v>3</v>
      </c>
      <c r="O50" s="5">
        <v>0</v>
      </c>
      <c r="P50" s="5">
        <f>ROUND(Source!EH41,O50)</f>
        <v>0</v>
      </c>
      <c r="Q50" s="5"/>
      <c r="R50" s="5"/>
      <c r="S50" s="5"/>
      <c r="T50" s="5"/>
      <c r="U50" s="5"/>
      <c r="V50" s="5"/>
      <c r="W50" s="5"/>
    </row>
    <row r="51" spans="1:23" x14ac:dyDescent="0.2">
      <c r="A51" s="5">
        <v>50</v>
      </c>
      <c r="B51" s="5">
        <v>0</v>
      </c>
      <c r="C51" s="5">
        <v>0</v>
      </c>
      <c r="D51" s="5">
        <v>1</v>
      </c>
      <c r="E51" s="5">
        <v>223</v>
      </c>
      <c r="F51" s="5">
        <f>ROUND(Source!AQ41,O51)</f>
        <v>0</v>
      </c>
      <c r="G51" s="5" t="s">
        <v>79</v>
      </c>
      <c r="H51" s="5" t="s">
        <v>80</v>
      </c>
      <c r="I51" s="5"/>
      <c r="J51" s="5"/>
      <c r="K51" s="5">
        <v>223</v>
      </c>
      <c r="L51" s="5">
        <v>9</v>
      </c>
      <c r="M51" s="5">
        <v>3</v>
      </c>
      <c r="N51" s="5" t="s">
        <v>3</v>
      </c>
      <c r="O51" s="5">
        <v>0</v>
      </c>
      <c r="P51" s="5">
        <f>ROUND(Source!EI41,O51)</f>
        <v>0</v>
      </c>
      <c r="Q51" s="5"/>
      <c r="R51" s="5"/>
      <c r="S51" s="5"/>
      <c r="T51" s="5"/>
      <c r="U51" s="5"/>
      <c r="V51" s="5"/>
      <c r="W51" s="5"/>
    </row>
    <row r="52" spans="1:23" x14ac:dyDescent="0.2">
      <c r="A52" s="5">
        <v>50</v>
      </c>
      <c r="B52" s="5">
        <v>0</v>
      </c>
      <c r="C52" s="5">
        <v>0</v>
      </c>
      <c r="D52" s="5">
        <v>1</v>
      </c>
      <c r="E52" s="5">
        <v>229</v>
      </c>
      <c r="F52" s="5">
        <f>ROUND(Source!AZ41,O52)</f>
        <v>0</v>
      </c>
      <c r="G52" s="5" t="s">
        <v>81</v>
      </c>
      <c r="H52" s="5" t="s">
        <v>82</v>
      </c>
      <c r="I52" s="5"/>
      <c r="J52" s="5"/>
      <c r="K52" s="5">
        <v>229</v>
      </c>
      <c r="L52" s="5">
        <v>10</v>
      </c>
      <c r="M52" s="5">
        <v>3</v>
      </c>
      <c r="N52" s="5" t="s">
        <v>3</v>
      </c>
      <c r="O52" s="5">
        <v>0</v>
      </c>
      <c r="P52" s="5">
        <f>ROUND(Source!ER41,O52)</f>
        <v>0</v>
      </c>
      <c r="Q52" s="5"/>
      <c r="R52" s="5"/>
      <c r="S52" s="5"/>
      <c r="T52" s="5"/>
      <c r="U52" s="5"/>
      <c r="V52" s="5"/>
      <c r="W52" s="5"/>
    </row>
    <row r="53" spans="1:23" x14ac:dyDescent="0.2">
      <c r="A53" s="5">
        <v>50</v>
      </c>
      <c r="B53" s="5">
        <v>0</v>
      </c>
      <c r="C53" s="5">
        <v>0</v>
      </c>
      <c r="D53" s="5">
        <v>1</v>
      </c>
      <c r="E53" s="5">
        <v>203</v>
      </c>
      <c r="F53" s="5" t="e">
        <f>ROUND(Source!Q41,O53)</f>
        <v>#REF!</v>
      </c>
      <c r="G53" s="5" t="s">
        <v>83</v>
      </c>
      <c r="H53" s="5" t="s">
        <v>84</v>
      </c>
      <c r="I53" s="5"/>
      <c r="J53" s="5"/>
      <c r="K53" s="5">
        <v>203</v>
      </c>
      <c r="L53" s="5">
        <v>11</v>
      </c>
      <c r="M53" s="5">
        <v>3</v>
      </c>
      <c r="N53" s="5" t="s">
        <v>3</v>
      </c>
      <c r="O53" s="5">
        <v>0</v>
      </c>
      <c r="P53" s="5" t="e">
        <f>ROUND(Source!DI41,O53)</f>
        <v>#REF!</v>
      </c>
      <c r="Q53" s="5"/>
      <c r="R53" s="5"/>
      <c r="S53" s="5"/>
      <c r="T53" s="5"/>
      <c r="U53" s="5"/>
      <c r="V53" s="5"/>
      <c r="W53" s="5"/>
    </row>
    <row r="54" spans="1:23" x14ac:dyDescent="0.2">
      <c r="A54" s="5">
        <v>50</v>
      </c>
      <c r="B54" s="5">
        <v>0</v>
      </c>
      <c r="C54" s="5">
        <v>0</v>
      </c>
      <c r="D54" s="5">
        <v>1</v>
      </c>
      <c r="E54" s="5">
        <v>231</v>
      </c>
      <c r="F54" s="5">
        <f>ROUND(Source!BB41,O54)</f>
        <v>0</v>
      </c>
      <c r="G54" s="5" t="s">
        <v>85</v>
      </c>
      <c r="H54" s="5" t="s">
        <v>86</v>
      </c>
      <c r="I54" s="5"/>
      <c r="J54" s="5"/>
      <c r="K54" s="5">
        <v>231</v>
      </c>
      <c r="L54" s="5">
        <v>12</v>
      </c>
      <c r="M54" s="5">
        <v>3</v>
      </c>
      <c r="N54" s="5" t="s">
        <v>3</v>
      </c>
      <c r="O54" s="5">
        <v>0</v>
      </c>
      <c r="P54" s="5">
        <f>ROUND(Source!ET41,O54)</f>
        <v>0</v>
      </c>
      <c r="Q54" s="5"/>
      <c r="R54" s="5"/>
      <c r="S54" s="5"/>
      <c r="T54" s="5"/>
      <c r="U54" s="5"/>
      <c r="V54" s="5"/>
      <c r="W54" s="5"/>
    </row>
    <row r="55" spans="1:23" x14ac:dyDescent="0.2">
      <c r="A55" s="5">
        <v>50</v>
      </c>
      <c r="B55" s="5">
        <v>0</v>
      </c>
      <c r="C55" s="5">
        <v>0</v>
      </c>
      <c r="D55" s="5">
        <v>1</v>
      </c>
      <c r="E55" s="5">
        <v>204</v>
      </c>
      <c r="F55" s="5" t="e">
        <f>ROUND(Source!R41,O55)</f>
        <v>#REF!</v>
      </c>
      <c r="G55" s="5" t="s">
        <v>87</v>
      </c>
      <c r="H55" s="5" t="s">
        <v>88</v>
      </c>
      <c r="I55" s="5"/>
      <c r="J55" s="5"/>
      <c r="K55" s="5">
        <v>204</v>
      </c>
      <c r="L55" s="5">
        <v>13</v>
      </c>
      <c r="M55" s="5">
        <v>3</v>
      </c>
      <c r="N55" s="5" t="s">
        <v>3</v>
      </c>
      <c r="O55" s="5">
        <v>0</v>
      </c>
      <c r="P55" s="5" t="e">
        <f>ROUND(Source!DJ41,O55)</f>
        <v>#REF!</v>
      </c>
      <c r="Q55" s="5"/>
      <c r="R55" s="5"/>
      <c r="S55" s="5"/>
      <c r="T55" s="5"/>
      <c r="U55" s="5"/>
      <c r="V55" s="5"/>
      <c r="W55" s="5"/>
    </row>
    <row r="56" spans="1:23" x14ac:dyDescent="0.2">
      <c r="A56" s="5">
        <v>50</v>
      </c>
      <c r="B56" s="5">
        <v>0</v>
      </c>
      <c r="C56" s="5">
        <v>0</v>
      </c>
      <c r="D56" s="5">
        <v>1</v>
      </c>
      <c r="E56" s="5">
        <v>205</v>
      </c>
      <c r="F56" s="5" t="e">
        <f>ROUND(Source!S41,O56)</f>
        <v>#REF!</v>
      </c>
      <c r="G56" s="5" t="s">
        <v>89</v>
      </c>
      <c r="H56" s="5" t="s">
        <v>90</v>
      </c>
      <c r="I56" s="5"/>
      <c r="J56" s="5"/>
      <c r="K56" s="5">
        <v>205</v>
      </c>
      <c r="L56" s="5">
        <v>14</v>
      </c>
      <c r="M56" s="5">
        <v>3</v>
      </c>
      <c r="N56" s="5" t="s">
        <v>3</v>
      </c>
      <c r="O56" s="5">
        <v>0</v>
      </c>
      <c r="P56" s="5" t="e">
        <f>ROUND(Source!DK41,O56)</f>
        <v>#REF!</v>
      </c>
      <c r="Q56" s="5"/>
      <c r="R56" s="5"/>
      <c r="S56" s="5"/>
      <c r="T56" s="5"/>
      <c r="U56" s="5"/>
      <c r="V56" s="5"/>
      <c r="W56" s="5"/>
    </row>
    <row r="57" spans="1:23" x14ac:dyDescent="0.2">
      <c r="A57" s="5">
        <v>50</v>
      </c>
      <c r="B57" s="5">
        <v>0</v>
      </c>
      <c r="C57" s="5">
        <v>0</v>
      </c>
      <c r="D57" s="5">
        <v>1</v>
      </c>
      <c r="E57" s="5">
        <v>232</v>
      </c>
      <c r="F57" s="5">
        <f>ROUND(Source!BC41,O57)</f>
        <v>0</v>
      </c>
      <c r="G57" s="5" t="s">
        <v>91</v>
      </c>
      <c r="H57" s="5" t="s">
        <v>92</v>
      </c>
      <c r="I57" s="5"/>
      <c r="J57" s="5"/>
      <c r="K57" s="5">
        <v>232</v>
      </c>
      <c r="L57" s="5">
        <v>15</v>
      </c>
      <c r="M57" s="5">
        <v>3</v>
      </c>
      <c r="N57" s="5" t="s">
        <v>3</v>
      </c>
      <c r="O57" s="5">
        <v>0</v>
      </c>
      <c r="P57" s="5">
        <f>ROUND(Source!EU41,O57)</f>
        <v>0</v>
      </c>
      <c r="Q57" s="5"/>
      <c r="R57" s="5"/>
      <c r="S57" s="5"/>
      <c r="T57" s="5"/>
      <c r="U57" s="5"/>
      <c r="V57" s="5"/>
      <c r="W57" s="5"/>
    </row>
    <row r="58" spans="1:23" x14ac:dyDescent="0.2">
      <c r="A58" s="5">
        <v>50</v>
      </c>
      <c r="B58" s="5">
        <v>0</v>
      </c>
      <c r="C58" s="5">
        <v>0</v>
      </c>
      <c r="D58" s="5">
        <v>1</v>
      </c>
      <c r="E58" s="5">
        <v>214</v>
      </c>
      <c r="F58" s="5" t="e">
        <f>ROUND(Source!AS41,O58)</f>
        <v>#REF!</v>
      </c>
      <c r="G58" s="5" t="s">
        <v>93</v>
      </c>
      <c r="H58" s="5" t="s">
        <v>94</v>
      </c>
      <c r="I58" s="5"/>
      <c r="J58" s="5"/>
      <c r="K58" s="5">
        <v>214</v>
      </c>
      <c r="L58" s="5">
        <v>16</v>
      </c>
      <c r="M58" s="5">
        <v>3</v>
      </c>
      <c r="N58" s="5" t="s">
        <v>3</v>
      </c>
      <c r="O58" s="5">
        <v>0</v>
      </c>
      <c r="P58" s="5" t="e">
        <f>ROUND(Source!EK41,O58)</f>
        <v>#REF!</v>
      </c>
      <c r="Q58" s="5"/>
      <c r="R58" s="5"/>
      <c r="S58" s="5"/>
      <c r="T58" s="5"/>
      <c r="U58" s="5"/>
      <c r="V58" s="5"/>
      <c r="W58" s="5"/>
    </row>
    <row r="59" spans="1:23" x14ac:dyDescent="0.2">
      <c r="A59" s="5">
        <v>50</v>
      </c>
      <c r="B59" s="5">
        <v>0</v>
      </c>
      <c r="C59" s="5">
        <v>0</v>
      </c>
      <c r="D59" s="5">
        <v>1</v>
      </c>
      <c r="E59" s="5">
        <v>215</v>
      </c>
      <c r="F59" s="5">
        <f>ROUND(Source!AT41,O59)</f>
        <v>0</v>
      </c>
      <c r="G59" s="5" t="s">
        <v>95</v>
      </c>
      <c r="H59" s="5" t="s">
        <v>96</v>
      </c>
      <c r="I59" s="5"/>
      <c r="J59" s="5"/>
      <c r="K59" s="5">
        <v>215</v>
      </c>
      <c r="L59" s="5">
        <v>17</v>
      </c>
      <c r="M59" s="5">
        <v>3</v>
      </c>
      <c r="N59" s="5" t="s">
        <v>3</v>
      </c>
      <c r="O59" s="5">
        <v>0</v>
      </c>
      <c r="P59" s="5">
        <f>ROUND(Source!EL41,O59)</f>
        <v>0</v>
      </c>
      <c r="Q59" s="5"/>
      <c r="R59" s="5"/>
      <c r="S59" s="5"/>
      <c r="T59" s="5"/>
      <c r="U59" s="5"/>
      <c r="V59" s="5"/>
      <c r="W59" s="5"/>
    </row>
    <row r="60" spans="1:23" x14ac:dyDescent="0.2">
      <c r="A60" s="5">
        <v>50</v>
      </c>
      <c r="B60" s="5">
        <v>0</v>
      </c>
      <c r="C60" s="5">
        <v>0</v>
      </c>
      <c r="D60" s="5">
        <v>1</v>
      </c>
      <c r="E60" s="5">
        <v>217</v>
      </c>
      <c r="F60" s="5">
        <f>ROUND(Source!AU41,O60)</f>
        <v>0</v>
      </c>
      <c r="G60" s="5" t="s">
        <v>97</v>
      </c>
      <c r="H60" s="5" t="s">
        <v>98</v>
      </c>
      <c r="I60" s="5"/>
      <c r="J60" s="5"/>
      <c r="K60" s="5">
        <v>217</v>
      </c>
      <c r="L60" s="5">
        <v>18</v>
      </c>
      <c r="M60" s="5">
        <v>3</v>
      </c>
      <c r="N60" s="5" t="s">
        <v>3</v>
      </c>
      <c r="O60" s="5">
        <v>0</v>
      </c>
      <c r="P60" s="5">
        <f>ROUND(Source!EM41,O60)</f>
        <v>0</v>
      </c>
      <c r="Q60" s="5"/>
      <c r="R60" s="5"/>
      <c r="S60" s="5"/>
      <c r="T60" s="5"/>
      <c r="U60" s="5"/>
      <c r="V60" s="5"/>
      <c r="W60" s="5"/>
    </row>
    <row r="61" spans="1:23" x14ac:dyDescent="0.2">
      <c r="A61" s="5">
        <v>50</v>
      </c>
      <c r="B61" s="5">
        <v>0</v>
      </c>
      <c r="C61" s="5">
        <v>0</v>
      </c>
      <c r="D61" s="5">
        <v>1</v>
      </c>
      <c r="E61" s="5">
        <v>230</v>
      </c>
      <c r="F61" s="5" t="e">
        <f>ROUND(Source!BA41,O61)</f>
        <v>#REF!</v>
      </c>
      <c r="G61" s="5" t="s">
        <v>99</v>
      </c>
      <c r="H61" s="5" t="s">
        <v>100</v>
      </c>
      <c r="I61" s="5"/>
      <c r="J61" s="5"/>
      <c r="K61" s="5">
        <v>230</v>
      </c>
      <c r="L61" s="5">
        <v>19</v>
      </c>
      <c r="M61" s="5">
        <v>3</v>
      </c>
      <c r="N61" s="5" t="s">
        <v>3</v>
      </c>
      <c r="O61" s="5">
        <v>0</v>
      </c>
      <c r="P61" s="5" t="e">
        <f>ROUND(Source!ES41,O61)</f>
        <v>#REF!</v>
      </c>
      <c r="Q61" s="5"/>
      <c r="R61" s="5"/>
      <c r="S61" s="5"/>
      <c r="T61" s="5"/>
      <c r="U61" s="5"/>
      <c r="V61" s="5"/>
      <c r="W61" s="5"/>
    </row>
    <row r="62" spans="1:23" x14ac:dyDescent="0.2">
      <c r="A62" s="5">
        <v>50</v>
      </c>
      <c r="B62" s="5">
        <v>0</v>
      </c>
      <c r="C62" s="5">
        <v>0</v>
      </c>
      <c r="D62" s="5">
        <v>1</v>
      </c>
      <c r="E62" s="5">
        <v>206</v>
      </c>
      <c r="F62" s="5" t="e">
        <f>ROUND(Source!T41,O62)</f>
        <v>#REF!</v>
      </c>
      <c r="G62" s="5" t="s">
        <v>101</v>
      </c>
      <c r="H62" s="5" t="s">
        <v>102</v>
      </c>
      <c r="I62" s="5"/>
      <c r="J62" s="5"/>
      <c r="K62" s="5">
        <v>206</v>
      </c>
      <c r="L62" s="5">
        <v>20</v>
      </c>
      <c r="M62" s="5">
        <v>3</v>
      </c>
      <c r="N62" s="5" t="s">
        <v>3</v>
      </c>
      <c r="O62" s="5">
        <v>0</v>
      </c>
      <c r="P62" s="5" t="e">
        <f>ROUND(Source!DL41,O62)</f>
        <v>#REF!</v>
      </c>
      <c r="Q62" s="5"/>
      <c r="R62" s="5"/>
      <c r="S62" s="5"/>
      <c r="T62" s="5"/>
      <c r="U62" s="5"/>
      <c r="V62" s="5"/>
      <c r="W62" s="5"/>
    </row>
    <row r="63" spans="1:23" x14ac:dyDescent="0.2">
      <c r="A63" s="5">
        <v>50</v>
      </c>
      <c r="B63" s="5">
        <v>0</v>
      </c>
      <c r="C63" s="5">
        <v>0</v>
      </c>
      <c r="D63" s="5">
        <v>1</v>
      </c>
      <c r="E63" s="5">
        <v>207</v>
      </c>
      <c r="F63" s="5" t="e">
        <f>Source!U41</f>
        <v>#REF!</v>
      </c>
      <c r="G63" s="5" t="s">
        <v>103</v>
      </c>
      <c r="H63" s="5" t="s">
        <v>104</v>
      </c>
      <c r="I63" s="5"/>
      <c r="J63" s="5"/>
      <c r="K63" s="5">
        <v>207</v>
      </c>
      <c r="L63" s="5">
        <v>21</v>
      </c>
      <c r="M63" s="5">
        <v>3</v>
      </c>
      <c r="N63" s="5" t="s">
        <v>3</v>
      </c>
      <c r="O63" s="5">
        <v>-1</v>
      </c>
      <c r="P63" s="5" t="e">
        <f>Source!DM41</f>
        <v>#REF!</v>
      </c>
      <c r="Q63" s="5"/>
      <c r="R63" s="5"/>
      <c r="S63" s="5"/>
      <c r="T63" s="5"/>
      <c r="U63" s="5"/>
      <c r="V63" s="5"/>
      <c r="W63" s="5"/>
    </row>
    <row r="64" spans="1:23" x14ac:dyDescent="0.2">
      <c r="A64" s="5">
        <v>50</v>
      </c>
      <c r="B64" s="5">
        <v>0</v>
      </c>
      <c r="C64" s="5">
        <v>0</v>
      </c>
      <c r="D64" s="5">
        <v>1</v>
      </c>
      <c r="E64" s="5">
        <v>208</v>
      </c>
      <c r="F64" s="5" t="e">
        <f>Source!V41</f>
        <v>#REF!</v>
      </c>
      <c r="G64" s="5" t="s">
        <v>105</v>
      </c>
      <c r="H64" s="5" t="s">
        <v>106</v>
      </c>
      <c r="I64" s="5"/>
      <c r="J64" s="5"/>
      <c r="K64" s="5">
        <v>208</v>
      </c>
      <c r="L64" s="5">
        <v>22</v>
      </c>
      <c r="M64" s="5">
        <v>3</v>
      </c>
      <c r="N64" s="5" t="s">
        <v>3</v>
      </c>
      <c r="O64" s="5">
        <v>-1</v>
      </c>
      <c r="P64" s="5" t="e">
        <f>Source!DN41</f>
        <v>#REF!</v>
      </c>
      <c r="Q64" s="5"/>
      <c r="R64" s="5"/>
      <c r="S64" s="5"/>
      <c r="T64" s="5"/>
      <c r="U64" s="5"/>
      <c r="V64" s="5"/>
      <c r="W64" s="5"/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209</v>
      </c>
      <c r="F65" s="5" t="e">
        <f>ROUND(Source!W41,O65)</f>
        <v>#REF!</v>
      </c>
      <c r="G65" s="5" t="s">
        <v>107</v>
      </c>
      <c r="H65" s="5" t="s">
        <v>108</v>
      </c>
      <c r="I65" s="5"/>
      <c r="J65" s="5"/>
      <c r="K65" s="5">
        <v>209</v>
      </c>
      <c r="L65" s="5">
        <v>23</v>
      </c>
      <c r="M65" s="5">
        <v>3</v>
      </c>
      <c r="N65" s="5" t="s">
        <v>3</v>
      </c>
      <c r="O65" s="5">
        <v>0</v>
      </c>
      <c r="P65" s="5" t="e">
        <f>ROUND(Source!DO41,O65)</f>
        <v>#REF!</v>
      </c>
      <c r="Q65" s="5"/>
      <c r="R65" s="5"/>
      <c r="S65" s="5"/>
      <c r="T65" s="5"/>
      <c r="U65" s="5"/>
      <c r="V65" s="5"/>
      <c r="W65" s="5"/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210</v>
      </c>
      <c r="F66" s="5" t="e">
        <f>ROUND(Source!X41,O66)</f>
        <v>#REF!</v>
      </c>
      <c r="G66" s="5" t="s">
        <v>109</v>
      </c>
      <c r="H66" s="5" t="s">
        <v>110</v>
      </c>
      <c r="I66" s="5"/>
      <c r="J66" s="5"/>
      <c r="K66" s="5">
        <v>210</v>
      </c>
      <c r="L66" s="5">
        <v>24</v>
      </c>
      <c r="M66" s="5">
        <v>3</v>
      </c>
      <c r="N66" s="5" t="s">
        <v>3</v>
      </c>
      <c r="O66" s="5">
        <v>0</v>
      </c>
      <c r="P66" s="5" t="e">
        <f>ROUND(Source!DP41,O66)</f>
        <v>#REF!</v>
      </c>
      <c r="Q66" s="5"/>
      <c r="R66" s="5"/>
      <c r="S66" s="5"/>
      <c r="T66" s="5"/>
      <c r="U66" s="5"/>
      <c r="V66" s="5"/>
      <c r="W66" s="5"/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211</v>
      </c>
      <c r="F67" s="5" t="e">
        <f>ROUND(Source!Y41,O67)</f>
        <v>#REF!</v>
      </c>
      <c r="G67" s="5" t="s">
        <v>111</v>
      </c>
      <c r="H67" s="5" t="s">
        <v>112</v>
      </c>
      <c r="I67" s="5"/>
      <c r="J67" s="5"/>
      <c r="K67" s="5">
        <v>211</v>
      </c>
      <c r="L67" s="5">
        <v>25</v>
      </c>
      <c r="M67" s="5">
        <v>3</v>
      </c>
      <c r="N67" s="5" t="s">
        <v>3</v>
      </c>
      <c r="O67" s="5">
        <v>0</v>
      </c>
      <c r="P67" s="5" t="e">
        <f>ROUND(Source!DQ41,O67)</f>
        <v>#REF!</v>
      </c>
      <c r="Q67" s="5"/>
      <c r="R67" s="5"/>
      <c r="S67" s="5"/>
      <c r="T67" s="5"/>
      <c r="U67" s="5"/>
      <c r="V67" s="5"/>
      <c r="W67" s="5"/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224</v>
      </c>
      <c r="F68" s="5" t="e">
        <f>ROUND(Source!AR41,O68)</f>
        <v>#REF!</v>
      </c>
      <c r="G68" s="5" t="s">
        <v>113</v>
      </c>
      <c r="H68" s="5" t="s">
        <v>114</v>
      </c>
      <c r="I68" s="5"/>
      <c r="J68" s="5"/>
      <c r="K68" s="5">
        <v>224</v>
      </c>
      <c r="L68" s="5">
        <v>26</v>
      </c>
      <c r="M68" s="5">
        <v>3</v>
      </c>
      <c r="N68" s="5" t="s">
        <v>3</v>
      </c>
      <c r="O68" s="5">
        <v>0</v>
      </c>
      <c r="P68" s="5" t="e">
        <f>ROUND(Source!EJ41,O68)</f>
        <v>#REF!</v>
      </c>
      <c r="Q68" s="5"/>
      <c r="R68" s="5"/>
      <c r="S68" s="5"/>
      <c r="T68" s="5"/>
      <c r="U68" s="5"/>
      <c r="V68" s="5"/>
      <c r="W68" s="5"/>
    </row>
    <row r="70" spans="1:255" x14ac:dyDescent="0.2">
      <c r="A70" s="1">
        <v>3</v>
      </c>
      <c r="B70" s="1">
        <v>1</v>
      </c>
      <c r="C70" s="1"/>
      <c r="D70" s="1">
        <f>ROW(A91)</f>
        <v>91</v>
      </c>
      <c r="E70" s="1"/>
      <c r="F70" s="1" t="s">
        <v>12</v>
      </c>
      <c r="G70" s="1" t="s">
        <v>115</v>
      </c>
      <c r="H70" s="1" t="s">
        <v>3</v>
      </c>
      <c r="I70" s="1">
        <v>0</v>
      </c>
      <c r="J70" s="1" t="s">
        <v>3</v>
      </c>
      <c r="K70" s="1">
        <v>0</v>
      </c>
      <c r="L70" s="1" t="s">
        <v>3</v>
      </c>
      <c r="M70" s="1"/>
      <c r="N70" s="1"/>
      <c r="O70" s="1"/>
      <c r="P70" s="1"/>
      <c r="Q70" s="1"/>
      <c r="R70" s="1"/>
      <c r="S70" s="1"/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>
        <v>0</v>
      </c>
      <c r="CG70" s="1">
        <v>0</v>
      </c>
      <c r="CH70" s="1"/>
      <c r="CI70" s="1" t="s">
        <v>3</v>
      </c>
      <c r="CJ70" s="1" t="s">
        <v>3</v>
      </c>
    </row>
    <row r="72" spans="1:255" x14ac:dyDescent="0.2">
      <c r="A72" s="3">
        <v>52</v>
      </c>
      <c r="B72" s="3">
        <f t="shared" ref="B72:G72" si="58">B91</f>
        <v>1</v>
      </c>
      <c r="C72" s="3">
        <f t="shared" si="58"/>
        <v>3</v>
      </c>
      <c r="D72" s="3">
        <f t="shared" si="58"/>
        <v>70</v>
      </c>
      <c r="E72" s="3">
        <f t="shared" si="58"/>
        <v>0</v>
      </c>
      <c r="F72" s="3" t="str">
        <f t="shared" si="58"/>
        <v>Новая локальная смета</v>
      </c>
      <c r="G72" s="3" t="str">
        <f t="shared" si="58"/>
        <v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v>
      </c>
      <c r="H72" s="3"/>
      <c r="I72" s="3"/>
      <c r="J72" s="3"/>
      <c r="K72" s="3"/>
      <c r="L72" s="3"/>
      <c r="M72" s="3"/>
      <c r="N72" s="3"/>
      <c r="O72" s="3" t="e">
        <f t="shared" ref="O72:AT72" si="59">O91</f>
        <v>#REF!</v>
      </c>
      <c r="P72" s="3" t="e">
        <f t="shared" si="59"/>
        <v>#REF!</v>
      </c>
      <c r="Q72" s="3" t="e">
        <f t="shared" si="59"/>
        <v>#REF!</v>
      </c>
      <c r="R72" s="3" t="e">
        <f t="shared" si="59"/>
        <v>#REF!</v>
      </c>
      <c r="S72" s="3" t="e">
        <f t="shared" si="59"/>
        <v>#REF!</v>
      </c>
      <c r="T72" s="3" t="e">
        <f t="shared" si="59"/>
        <v>#REF!</v>
      </c>
      <c r="U72" s="3" t="e">
        <f t="shared" si="59"/>
        <v>#REF!</v>
      </c>
      <c r="V72" s="3" t="e">
        <f t="shared" si="59"/>
        <v>#REF!</v>
      </c>
      <c r="W72" s="3" t="e">
        <f t="shared" si="59"/>
        <v>#REF!</v>
      </c>
      <c r="X72" s="3" t="e">
        <f t="shared" si="59"/>
        <v>#REF!</v>
      </c>
      <c r="Y72" s="3" t="e">
        <f t="shared" si="59"/>
        <v>#REF!</v>
      </c>
      <c r="Z72" s="3">
        <f t="shared" si="59"/>
        <v>0</v>
      </c>
      <c r="AA72" s="3">
        <f t="shared" si="59"/>
        <v>0</v>
      </c>
      <c r="AB72" s="3" t="e">
        <f t="shared" si="59"/>
        <v>#REF!</v>
      </c>
      <c r="AC72" s="3" t="e">
        <f t="shared" si="59"/>
        <v>#REF!</v>
      </c>
      <c r="AD72" s="3" t="e">
        <f t="shared" si="59"/>
        <v>#REF!</v>
      </c>
      <c r="AE72" s="3" t="e">
        <f t="shared" si="59"/>
        <v>#REF!</v>
      </c>
      <c r="AF72" s="3" t="e">
        <f t="shared" si="59"/>
        <v>#REF!</v>
      </c>
      <c r="AG72" s="3" t="e">
        <f t="shared" si="59"/>
        <v>#REF!</v>
      </c>
      <c r="AH72" s="3" t="e">
        <f t="shared" si="59"/>
        <v>#REF!</v>
      </c>
      <c r="AI72" s="3" t="e">
        <f t="shared" si="59"/>
        <v>#REF!</v>
      </c>
      <c r="AJ72" s="3" t="e">
        <f t="shared" si="59"/>
        <v>#REF!</v>
      </c>
      <c r="AK72" s="3" t="e">
        <f t="shared" si="59"/>
        <v>#REF!</v>
      </c>
      <c r="AL72" s="3" t="e">
        <f t="shared" si="59"/>
        <v>#REF!</v>
      </c>
      <c r="AM72" s="3">
        <f t="shared" si="59"/>
        <v>0</v>
      </c>
      <c r="AN72" s="3">
        <f t="shared" si="59"/>
        <v>0</v>
      </c>
      <c r="AO72" s="3">
        <f t="shared" si="59"/>
        <v>0</v>
      </c>
      <c r="AP72" s="3">
        <f t="shared" si="59"/>
        <v>0</v>
      </c>
      <c r="AQ72" s="3">
        <f t="shared" si="59"/>
        <v>0</v>
      </c>
      <c r="AR72" s="3" t="e">
        <f t="shared" si="59"/>
        <v>#REF!</v>
      </c>
      <c r="AS72" s="3" t="e">
        <f t="shared" si="59"/>
        <v>#REF!</v>
      </c>
      <c r="AT72" s="3">
        <f t="shared" si="59"/>
        <v>0</v>
      </c>
      <c r="AU72" s="3">
        <f t="shared" ref="AU72:BZ72" si="60">AU91</f>
        <v>0</v>
      </c>
      <c r="AV72" s="3" t="e">
        <f t="shared" si="60"/>
        <v>#REF!</v>
      </c>
      <c r="AW72" s="3" t="e">
        <f t="shared" si="60"/>
        <v>#REF!</v>
      </c>
      <c r="AX72" s="3">
        <f t="shared" si="60"/>
        <v>0</v>
      </c>
      <c r="AY72" s="3" t="e">
        <f t="shared" si="60"/>
        <v>#REF!</v>
      </c>
      <c r="AZ72" s="3">
        <f t="shared" si="60"/>
        <v>0</v>
      </c>
      <c r="BA72" s="3" t="e">
        <f t="shared" si="60"/>
        <v>#REF!</v>
      </c>
      <c r="BB72" s="3">
        <f t="shared" si="60"/>
        <v>0</v>
      </c>
      <c r="BC72" s="3">
        <f t="shared" si="60"/>
        <v>0</v>
      </c>
      <c r="BD72" s="3">
        <f t="shared" si="60"/>
        <v>0</v>
      </c>
      <c r="BE72" s="3">
        <f t="shared" si="60"/>
        <v>0</v>
      </c>
      <c r="BF72" s="3">
        <f t="shared" si="60"/>
        <v>0</v>
      </c>
      <c r="BG72" s="3">
        <f t="shared" si="60"/>
        <v>0</v>
      </c>
      <c r="BH72" s="3">
        <f t="shared" si="60"/>
        <v>0</v>
      </c>
      <c r="BI72" s="3">
        <f t="shared" si="60"/>
        <v>0</v>
      </c>
      <c r="BJ72" s="3">
        <f t="shared" si="60"/>
        <v>0</v>
      </c>
      <c r="BK72" s="3">
        <f t="shared" si="60"/>
        <v>0</v>
      </c>
      <c r="BL72" s="3">
        <f t="shared" si="60"/>
        <v>0</v>
      </c>
      <c r="BM72" s="3">
        <f t="shared" si="60"/>
        <v>0</v>
      </c>
      <c r="BN72" s="3">
        <f t="shared" si="60"/>
        <v>0</v>
      </c>
      <c r="BO72" s="3">
        <f t="shared" si="60"/>
        <v>0</v>
      </c>
      <c r="BP72" s="3">
        <f t="shared" si="60"/>
        <v>0</v>
      </c>
      <c r="BQ72" s="3">
        <f t="shared" si="60"/>
        <v>0</v>
      </c>
      <c r="BR72" s="3">
        <f t="shared" si="60"/>
        <v>0</v>
      </c>
      <c r="BS72" s="3">
        <f t="shared" si="60"/>
        <v>0</v>
      </c>
      <c r="BT72" s="3">
        <f t="shared" si="60"/>
        <v>0</v>
      </c>
      <c r="BU72" s="3">
        <f t="shared" si="60"/>
        <v>0</v>
      </c>
      <c r="BV72" s="3">
        <f t="shared" si="60"/>
        <v>0</v>
      </c>
      <c r="BW72" s="3">
        <f t="shared" si="60"/>
        <v>0</v>
      </c>
      <c r="BX72" s="3">
        <f t="shared" si="60"/>
        <v>0</v>
      </c>
      <c r="BY72" s="3">
        <f t="shared" si="60"/>
        <v>0</v>
      </c>
      <c r="BZ72" s="3">
        <f t="shared" si="60"/>
        <v>0</v>
      </c>
      <c r="CA72" s="3" t="e">
        <f t="shared" ref="CA72:DF72" si="61">CA91</f>
        <v>#REF!</v>
      </c>
      <c r="CB72" s="3" t="e">
        <f t="shared" si="61"/>
        <v>#REF!</v>
      </c>
      <c r="CC72" s="3">
        <f t="shared" si="61"/>
        <v>0</v>
      </c>
      <c r="CD72" s="3">
        <f t="shared" si="61"/>
        <v>0</v>
      </c>
      <c r="CE72" s="3" t="e">
        <f t="shared" si="61"/>
        <v>#REF!</v>
      </c>
      <c r="CF72" s="3" t="e">
        <f t="shared" si="61"/>
        <v>#REF!</v>
      </c>
      <c r="CG72" s="3">
        <f t="shared" si="61"/>
        <v>0</v>
      </c>
      <c r="CH72" s="3" t="e">
        <f t="shared" si="61"/>
        <v>#REF!</v>
      </c>
      <c r="CI72" s="3">
        <f t="shared" si="61"/>
        <v>0</v>
      </c>
      <c r="CJ72" s="3" t="e">
        <f t="shared" si="61"/>
        <v>#REF!</v>
      </c>
      <c r="CK72" s="3">
        <f t="shared" si="61"/>
        <v>0</v>
      </c>
      <c r="CL72" s="3">
        <f t="shared" si="61"/>
        <v>0</v>
      </c>
      <c r="CM72" s="3">
        <f t="shared" si="61"/>
        <v>0</v>
      </c>
      <c r="CN72" s="3">
        <f t="shared" si="61"/>
        <v>0</v>
      </c>
      <c r="CO72" s="3">
        <f t="shared" si="61"/>
        <v>0</v>
      </c>
      <c r="CP72" s="3">
        <f t="shared" si="61"/>
        <v>0</v>
      </c>
      <c r="CQ72" s="3">
        <f t="shared" si="61"/>
        <v>0</v>
      </c>
      <c r="CR72" s="3">
        <f t="shared" si="61"/>
        <v>0</v>
      </c>
      <c r="CS72" s="3">
        <f t="shared" si="61"/>
        <v>0</v>
      </c>
      <c r="CT72" s="3">
        <f t="shared" si="61"/>
        <v>0</v>
      </c>
      <c r="CU72" s="3">
        <f t="shared" si="61"/>
        <v>0</v>
      </c>
      <c r="CV72" s="3">
        <f t="shared" si="61"/>
        <v>0</v>
      </c>
      <c r="CW72" s="3">
        <f t="shared" si="61"/>
        <v>0</v>
      </c>
      <c r="CX72" s="3">
        <f t="shared" si="61"/>
        <v>0</v>
      </c>
      <c r="CY72" s="3">
        <f t="shared" si="61"/>
        <v>0</v>
      </c>
      <c r="CZ72" s="3">
        <f t="shared" si="61"/>
        <v>0</v>
      </c>
      <c r="DA72" s="3">
        <f t="shared" si="61"/>
        <v>0</v>
      </c>
      <c r="DB72" s="3">
        <f t="shared" si="61"/>
        <v>0</v>
      </c>
      <c r="DC72" s="3">
        <f t="shared" si="61"/>
        <v>0</v>
      </c>
      <c r="DD72" s="3">
        <f t="shared" si="61"/>
        <v>0</v>
      </c>
      <c r="DE72" s="3">
        <f t="shared" si="61"/>
        <v>0</v>
      </c>
      <c r="DF72" s="3">
        <f t="shared" si="61"/>
        <v>0</v>
      </c>
      <c r="DG72" s="4" t="e">
        <f t="shared" ref="DG72:EL72" si="62">DG91</f>
        <v>#REF!</v>
      </c>
      <c r="DH72" s="4" t="e">
        <f t="shared" si="62"/>
        <v>#REF!</v>
      </c>
      <c r="DI72" s="4" t="e">
        <f t="shared" si="62"/>
        <v>#REF!</v>
      </c>
      <c r="DJ72" s="4" t="e">
        <f t="shared" si="62"/>
        <v>#REF!</v>
      </c>
      <c r="DK72" s="4" t="e">
        <f t="shared" si="62"/>
        <v>#REF!</v>
      </c>
      <c r="DL72" s="4" t="e">
        <f t="shared" si="62"/>
        <v>#REF!</v>
      </c>
      <c r="DM72" s="4" t="e">
        <f t="shared" si="62"/>
        <v>#REF!</v>
      </c>
      <c r="DN72" s="4" t="e">
        <f t="shared" si="62"/>
        <v>#REF!</v>
      </c>
      <c r="DO72" s="4" t="e">
        <f t="shared" si="62"/>
        <v>#REF!</v>
      </c>
      <c r="DP72" s="4" t="e">
        <f t="shared" si="62"/>
        <v>#REF!</v>
      </c>
      <c r="DQ72" s="4" t="e">
        <f t="shared" si="62"/>
        <v>#REF!</v>
      </c>
      <c r="DR72" s="4">
        <f t="shared" si="62"/>
        <v>0</v>
      </c>
      <c r="DS72" s="4">
        <f t="shared" si="62"/>
        <v>0</v>
      </c>
      <c r="DT72" s="4" t="e">
        <f t="shared" si="62"/>
        <v>#REF!</v>
      </c>
      <c r="DU72" s="4" t="e">
        <f t="shared" si="62"/>
        <v>#REF!</v>
      </c>
      <c r="DV72" s="4" t="e">
        <f t="shared" si="62"/>
        <v>#REF!</v>
      </c>
      <c r="DW72" s="4" t="e">
        <f t="shared" si="62"/>
        <v>#REF!</v>
      </c>
      <c r="DX72" s="4" t="e">
        <f t="shared" si="62"/>
        <v>#REF!</v>
      </c>
      <c r="DY72" s="4" t="e">
        <f t="shared" si="62"/>
        <v>#REF!</v>
      </c>
      <c r="DZ72" s="4" t="e">
        <f t="shared" si="62"/>
        <v>#REF!</v>
      </c>
      <c r="EA72" s="4" t="e">
        <f t="shared" si="62"/>
        <v>#REF!</v>
      </c>
      <c r="EB72" s="4" t="e">
        <f t="shared" si="62"/>
        <v>#REF!</v>
      </c>
      <c r="EC72" s="4" t="e">
        <f t="shared" si="62"/>
        <v>#REF!</v>
      </c>
      <c r="ED72" s="4" t="e">
        <f t="shared" si="62"/>
        <v>#REF!</v>
      </c>
      <c r="EE72" s="4">
        <f t="shared" si="62"/>
        <v>0</v>
      </c>
      <c r="EF72" s="4">
        <f t="shared" si="62"/>
        <v>0</v>
      </c>
      <c r="EG72" s="4">
        <f t="shared" si="62"/>
        <v>0</v>
      </c>
      <c r="EH72" s="4">
        <f t="shared" si="62"/>
        <v>0</v>
      </c>
      <c r="EI72" s="4">
        <f t="shared" si="62"/>
        <v>0</v>
      </c>
      <c r="EJ72" s="4" t="e">
        <f t="shared" si="62"/>
        <v>#REF!</v>
      </c>
      <c r="EK72" s="4" t="e">
        <f t="shared" si="62"/>
        <v>#REF!</v>
      </c>
      <c r="EL72" s="4">
        <f t="shared" si="62"/>
        <v>0</v>
      </c>
      <c r="EM72" s="4">
        <f t="shared" ref="EM72:FR72" si="63">EM91</f>
        <v>0</v>
      </c>
      <c r="EN72" s="4" t="e">
        <f t="shared" si="63"/>
        <v>#REF!</v>
      </c>
      <c r="EO72" s="4" t="e">
        <f t="shared" si="63"/>
        <v>#REF!</v>
      </c>
      <c r="EP72" s="4">
        <f t="shared" si="63"/>
        <v>0</v>
      </c>
      <c r="EQ72" s="4" t="e">
        <f t="shared" si="63"/>
        <v>#REF!</v>
      </c>
      <c r="ER72" s="4">
        <f t="shared" si="63"/>
        <v>0</v>
      </c>
      <c r="ES72" s="4" t="e">
        <f t="shared" si="63"/>
        <v>#REF!</v>
      </c>
      <c r="ET72" s="4">
        <f t="shared" si="63"/>
        <v>0</v>
      </c>
      <c r="EU72" s="4">
        <f t="shared" si="63"/>
        <v>0</v>
      </c>
      <c r="EV72" s="4">
        <f t="shared" si="63"/>
        <v>0</v>
      </c>
      <c r="EW72" s="4">
        <f t="shared" si="63"/>
        <v>0</v>
      </c>
      <c r="EX72" s="4">
        <f t="shared" si="63"/>
        <v>0</v>
      </c>
      <c r="EY72" s="4">
        <f t="shared" si="63"/>
        <v>0</v>
      </c>
      <c r="EZ72" s="4">
        <f t="shared" si="63"/>
        <v>0</v>
      </c>
      <c r="FA72" s="4">
        <f t="shared" si="63"/>
        <v>0</v>
      </c>
      <c r="FB72" s="4">
        <f t="shared" si="63"/>
        <v>0</v>
      </c>
      <c r="FC72" s="4">
        <f t="shared" si="63"/>
        <v>0</v>
      </c>
      <c r="FD72" s="4">
        <f t="shared" si="63"/>
        <v>0</v>
      </c>
      <c r="FE72" s="4">
        <f t="shared" si="63"/>
        <v>0</v>
      </c>
      <c r="FF72" s="4">
        <f t="shared" si="63"/>
        <v>0</v>
      </c>
      <c r="FG72" s="4">
        <f t="shared" si="63"/>
        <v>0</v>
      </c>
      <c r="FH72" s="4">
        <f t="shared" si="63"/>
        <v>0</v>
      </c>
      <c r="FI72" s="4">
        <f t="shared" si="63"/>
        <v>0</v>
      </c>
      <c r="FJ72" s="4">
        <f t="shared" si="63"/>
        <v>0</v>
      </c>
      <c r="FK72" s="4">
        <f t="shared" si="63"/>
        <v>0</v>
      </c>
      <c r="FL72" s="4">
        <f t="shared" si="63"/>
        <v>0</v>
      </c>
      <c r="FM72" s="4">
        <f t="shared" si="63"/>
        <v>0</v>
      </c>
      <c r="FN72" s="4">
        <f t="shared" si="63"/>
        <v>0</v>
      </c>
      <c r="FO72" s="4">
        <f t="shared" si="63"/>
        <v>0</v>
      </c>
      <c r="FP72" s="4">
        <f t="shared" si="63"/>
        <v>0</v>
      </c>
      <c r="FQ72" s="4">
        <f t="shared" si="63"/>
        <v>0</v>
      </c>
      <c r="FR72" s="4">
        <f t="shared" si="63"/>
        <v>0</v>
      </c>
      <c r="FS72" s="4" t="e">
        <f t="shared" ref="FS72:GX72" si="64">FS91</f>
        <v>#REF!</v>
      </c>
      <c r="FT72" s="4" t="e">
        <f t="shared" si="64"/>
        <v>#REF!</v>
      </c>
      <c r="FU72" s="4">
        <f t="shared" si="64"/>
        <v>0</v>
      </c>
      <c r="FV72" s="4">
        <f t="shared" si="64"/>
        <v>0</v>
      </c>
      <c r="FW72" s="4" t="e">
        <f t="shared" si="64"/>
        <v>#REF!</v>
      </c>
      <c r="FX72" s="4" t="e">
        <f t="shared" si="64"/>
        <v>#REF!</v>
      </c>
      <c r="FY72" s="4">
        <f t="shared" si="64"/>
        <v>0</v>
      </c>
      <c r="FZ72" s="4" t="e">
        <f t="shared" si="64"/>
        <v>#REF!</v>
      </c>
      <c r="GA72" s="4">
        <f t="shared" si="64"/>
        <v>0</v>
      </c>
      <c r="GB72" s="4" t="e">
        <f t="shared" si="64"/>
        <v>#REF!</v>
      </c>
      <c r="GC72" s="4">
        <f t="shared" si="64"/>
        <v>0</v>
      </c>
      <c r="GD72" s="4">
        <f t="shared" si="64"/>
        <v>0</v>
      </c>
      <c r="GE72" s="4">
        <f t="shared" si="64"/>
        <v>0</v>
      </c>
      <c r="GF72" s="4">
        <f t="shared" si="64"/>
        <v>0</v>
      </c>
      <c r="GG72" s="4">
        <f t="shared" si="64"/>
        <v>0</v>
      </c>
      <c r="GH72" s="4">
        <f t="shared" si="64"/>
        <v>0</v>
      </c>
      <c r="GI72" s="4">
        <f t="shared" si="64"/>
        <v>0</v>
      </c>
      <c r="GJ72" s="4">
        <f t="shared" si="64"/>
        <v>0</v>
      </c>
      <c r="GK72" s="4">
        <f t="shared" si="64"/>
        <v>0</v>
      </c>
      <c r="GL72" s="4">
        <f t="shared" si="64"/>
        <v>0</v>
      </c>
      <c r="GM72" s="4">
        <f t="shared" si="64"/>
        <v>0</v>
      </c>
      <c r="GN72" s="4">
        <f t="shared" si="64"/>
        <v>0</v>
      </c>
      <c r="GO72" s="4">
        <f t="shared" si="64"/>
        <v>0</v>
      </c>
      <c r="GP72" s="4">
        <f t="shared" si="64"/>
        <v>0</v>
      </c>
      <c r="GQ72" s="4">
        <f t="shared" si="64"/>
        <v>0</v>
      </c>
      <c r="GR72" s="4">
        <f t="shared" si="64"/>
        <v>0</v>
      </c>
      <c r="GS72" s="4">
        <f t="shared" si="64"/>
        <v>0</v>
      </c>
      <c r="GT72" s="4">
        <f t="shared" si="64"/>
        <v>0</v>
      </c>
      <c r="GU72" s="4">
        <f t="shared" si="64"/>
        <v>0</v>
      </c>
      <c r="GV72" s="4">
        <f t="shared" si="64"/>
        <v>0</v>
      </c>
      <c r="GW72" s="4">
        <f t="shared" si="64"/>
        <v>0</v>
      </c>
      <c r="GX72" s="4">
        <f t="shared" si="64"/>
        <v>0</v>
      </c>
    </row>
    <row r="74" spans="1:255" x14ac:dyDescent="0.2">
      <c r="A74" s="2">
        <v>17</v>
      </c>
      <c r="B74" s="2">
        <v>1</v>
      </c>
      <c r="C74" s="2">
        <f>ROW(SmtRes!A35)</f>
        <v>35</v>
      </c>
      <c r="D74" s="2">
        <f>ROW(EtalonRes!A29)</f>
        <v>29</v>
      </c>
      <c r="E74" s="2" t="s">
        <v>14</v>
      </c>
      <c r="F74" s="2" t="s">
        <v>15</v>
      </c>
      <c r="G74" s="2" t="s">
        <v>16</v>
      </c>
      <c r="H74" s="2" t="s">
        <v>17</v>
      </c>
      <c r="I74" s="2" t="e">
        <f>#REF!</f>
        <v>#REF!</v>
      </c>
      <c r="J74" s="2">
        <v>0</v>
      </c>
      <c r="K74" s="2"/>
      <c r="L74" s="2"/>
      <c r="M74" s="2"/>
      <c r="N74" s="2"/>
      <c r="O74" s="2" t="e">
        <f t="shared" ref="O74:O89" si="65">ROUND(CP74,0)</f>
        <v>#REF!</v>
      </c>
      <c r="P74" s="2" t="e">
        <f t="shared" ref="P74:P89" si="66">ROUND(CQ74*I74,0)</f>
        <v>#REF!</v>
      </c>
      <c r="Q74" s="2" t="e">
        <f t="shared" ref="Q74:Q89" si="67">ROUND(CR74*I74,0)</f>
        <v>#REF!</v>
      </c>
      <c r="R74" s="2" t="e">
        <f t="shared" ref="R74:R89" si="68">ROUND(CS74*I74,0)</f>
        <v>#REF!</v>
      </c>
      <c r="S74" s="2" t="e">
        <f t="shared" ref="S74:S89" si="69">ROUND(CT74*I74,0)</f>
        <v>#REF!</v>
      </c>
      <c r="T74" s="2" t="e">
        <f t="shared" ref="T74:T89" si="70">ROUND(CU74*I74,0)</f>
        <v>#REF!</v>
      </c>
      <c r="U74" s="2" t="e">
        <f t="shared" ref="U74:U89" si="71">CV74*I74</f>
        <v>#REF!</v>
      </c>
      <c r="V74" s="2" t="e">
        <f t="shared" ref="V74:V89" si="72">CW74*I74</f>
        <v>#REF!</v>
      </c>
      <c r="W74" s="2" t="e">
        <f t="shared" ref="W74:W89" si="73">ROUND(CX74*I74,0)</f>
        <v>#REF!</v>
      </c>
      <c r="X74" s="2" t="e">
        <f t="shared" ref="X74:X89" si="74">ROUND(CY74,0)</f>
        <v>#REF!</v>
      </c>
      <c r="Y74" s="2" t="e">
        <f t="shared" ref="Y74:Y89" si="75">ROUND(CZ74,0)</f>
        <v>#REF!</v>
      </c>
      <c r="Z74" s="2"/>
      <c r="AA74" s="2">
        <v>35823262</v>
      </c>
      <c r="AB74" s="2" t="e">
        <f>#REF!</f>
        <v>#REF!</v>
      </c>
      <c r="AC74" s="2">
        <f t="shared" ref="AC74:AC89" si="76">ROUND((ES74),2)</f>
        <v>855.25</v>
      </c>
      <c r="AD74" s="2" t="e">
        <f>#REF!</f>
        <v>#REF!</v>
      </c>
      <c r="AE74" s="2" t="e">
        <f>#REF!</f>
        <v>#REF!</v>
      </c>
      <c r="AF74" s="2" t="e">
        <f>#REF!</f>
        <v>#REF!</v>
      </c>
      <c r="AG74" s="2">
        <f t="shared" ref="AG74:AG89" si="77">ROUND((AP74),2)</f>
        <v>0</v>
      </c>
      <c r="AH74" s="2">
        <f>((EW74*1.2))</f>
        <v>58.152000000000001</v>
      </c>
      <c r="AI74" s="2">
        <f>((EX74*1.2)+(SUM(SmtRes!BH25:'SmtRes'!BH35)+SUM(EtalonRes!AQ21:'EtalonRes'!AQ29)))</f>
        <v>1.17</v>
      </c>
      <c r="AJ74" s="2">
        <f t="shared" ref="AJ74:AJ89" si="78">(AS74)</f>
        <v>0</v>
      </c>
      <c r="AK74" s="2">
        <v>1338.22</v>
      </c>
      <c r="AL74" s="2">
        <v>855.25</v>
      </c>
      <c r="AM74" s="2">
        <v>76.88</v>
      </c>
      <c r="AN74" s="2">
        <v>13.57</v>
      </c>
      <c r="AO74" s="2">
        <v>406.09</v>
      </c>
      <c r="AP74" s="2">
        <v>0</v>
      </c>
      <c r="AQ74" s="2">
        <v>48.46</v>
      </c>
      <c r="AR74" s="2">
        <v>1.17</v>
      </c>
      <c r="AS74" s="2">
        <v>0</v>
      </c>
      <c r="AT74" s="2" t="e">
        <f>#REF!</f>
        <v>#REF!</v>
      </c>
      <c r="AU74" s="2" t="e">
        <f>#REF!</f>
        <v>#REF!</v>
      </c>
      <c r="AV74" s="2">
        <v>1</v>
      </c>
      <c r="AW74" s="2">
        <v>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0</v>
      </c>
      <c r="BI74" s="2">
        <v>1</v>
      </c>
      <c r="BJ74" s="2" t="s">
        <v>18</v>
      </c>
      <c r="BK74" s="2"/>
      <c r="BL74" s="2"/>
      <c r="BM74" s="2">
        <v>27001</v>
      </c>
      <c r="BN74" s="2">
        <v>0</v>
      </c>
      <c r="BO74" s="2" t="s">
        <v>3</v>
      </c>
      <c r="BP74" s="2">
        <v>0</v>
      </c>
      <c r="BQ74" s="2">
        <v>1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142</v>
      </c>
      <c r="CA74" s="2">
        <v>95</v>
      </c>
      <c r="CB74" s="2"/>
      <c r="CC74" s="2"/>
      <c r="CD74" s="2"/>
      <c r="CE74" s="2">
        <v>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19</v>
      </c>
      <c r="CO74" s="2">
        <v>0</v>
      </c>
      <c r="CP74" s="2" t="e">
        <f>IF(#REF!=AC74+AD74+AF74,P74+Q74+S74,I74*AB74)</f>
        <v>#REF!</v>
      </c>
      <c r="CQ74" s="2">
        <f t="shared" ref="CQ74:CQ89" si="79">AC74*BC74</f>
        <v>855.25</v>
      </c>
      <c r="CR74" s="2" t="e">
        <f t="shared" ref="CR74:CR89" si="80">AD74*BB74</f>
        <v>#REF!</v>
      </c>
      <c r="CS74" s="2" t="e">
        <f t="shared" ref="CS74:CS89" si="81">AE74*BS74</f>
        <v>#REF!</v>
      </c>
      <c r="CT74" s="2" t="e">
        <f t="shared" ref="CT74:CT89" si="82">AF74*BA74</f>
        <v>#REF!</v>
      </c>
      <c r="CU74" s="2">
        <f t="shared" ref="CU74:CU89" si="83">AG74</f>
        <v>0</v>
      </c>
      <c r="CV74" s="2">
        <f t="shared" ref="CV74:CV89" si="84">AH74</f>
        <v>58.152000000000001</v>
      </c>
      <c r="CW74" s="2">
        <f t="shared" ref="CW74:CW89" si="85">AI74</f>
        <v>1.17</v>
      </c>
      <c r="CX74" s="2">
        <f t="shared" ref="CX74:CX89" si="86">AJ74</f>
        <v>0</v>
      </c>
      <c r="CY74" s="2" t="e">
        <f t="shared" ref="CY74:CY89" si="87">(((S74+(R74*IF(0,0,1)))*AT74)/100)</f>
        <v>#REF!</v>
      </c>
      <c r="CZ74" s="2" t="e">
        <f t="shared" ref="CZ74:CZ89" si="88">(((S74+(R74*IF(0,0,1)))*AU74)/100)</f>
        <v>#REF!</v>
      </c>
      <c r="DA74" s="2"/>
      <c r="DB74" s="2"/>
      <c r="DC74" s="2" t="s">
        <v>3</v>
      </c>
      <c r="DD74" s="2" t="s">
        <v>3</v>
      </c>
      <c r="DE74" s="2" t="s">
        <v>20</v>
      </c>
      <c r="DF74" s="2" t="s">
        <v>20</v>
      </c>
      <c r="DG74" s="2" t="s">
        <v>20</v>
      </c>
      <c r="DH74" s="2" t="s">
        <v>3</v>
      </c>
      <c r="DI74" s="2" t="s">
        <v>20</v>
      </c>
      <c r="DJ74" s="2" t="s">
        <v>20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1003</v>
      </c>
      <c r="DV74" s="2" t="s">
        <v>17</v>
      </c>
      <c r="DW74" s="2" t="e">
        <f>#REF!</f>
        <v>#REF!</v>
      </c>
      <c r="DX74" s="2">
        <v>100</v>
      </c>
      <c r="DY74" s="2"/>
      <c r="DZ74" s="2"/>
      <c r="EA74" s="2"/>
      <c r="EB74" s="2"/>
      <c r="EC74" s="2"/>
      <c r="ED74" s="2"/>
      <c r="EE74" s="2">
        <v>32655040</v>
      </c>
      <c r="EF74" s="2">
        <v>1</v>
      </c>
      <c r="EG74" s="2" t="s">
        <v>21</v>
      </c>
      <c r="EH74" s="2">
        <v>0</v>
      </c>
      <c r="EI74" s="2" t="s">
        <v>3</v>
      </c>
      <c r="EJ74" s="2">
        <v>1</v>
      </c>
      <c r="EK74" s="2">
        <v>27001</v>
      </c>
      <c r="EL74" s="2" t="s">
        <v>22</v>
      </c>
      <c r="EM74" s="2" t="s">
        <v>23</v>
      </c>
      <c r="EN74" s="2"/>
      <c r="EO74" s="2" t="s">
        <v>24</v>
      </c>
      <c r="EP74" s="2"/>
      <c r="EQ74" s="2">
        <v>0</v>
      </c>
      <c r="ER74" s="2">
        <v>1338.22</v>
      </c>
      <c r="ES74" s="2">
        <v>855.25</v>
      </c>
      <c r="ET74" s="2">
        <v>76.88</v>
      </c>
      <c r="EU74" s="2">
        <v>13.57</v>
      </c>
      <c r="EV74" s="2">
        <v>406.09</v>
      </c>
      <c r="EW74" s="2">
        <v>48.46</v>
      </c>
      <c r="EX74" s="2">
        <v>1.17</v>
      </c>
      <c r="EY74" s="2">
        <v>1</v>
      </c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ref="FR74:FR89" si="89">ROUND(IF(AND(BH74=3,BI74=3),P74,0),0)</f>
        <v>0</v>
      </c>
      <c r="FS74" s="2">
        <v>0</v>
      </c>
      <c r="FT74" s="2"/>
      <c r="FU74" s="2" t="s">
        <v>25</v>
      </c>
      <c r="FV74" s="2"/>
      <c r="FW74" s="2" t="s">
        <v>25</v>
      </c>
      <c r="FX74" s="2">
        <v>142</v>
      </c>
      <c r="FY74" s="2">
        <v>81</v>
      </c>
      <c r="FZ74" s="2"/>
      <c r="GA74" s="2" t="s">
        <v>3</v>
      </c>
      <c r="GB74" s="2"/>
      <c r="GC74" s="2"/>
      <c r="GD74" s="2">
        <v>1</v>
      </c>
      <c r="GE74" s="2"/>
      <c r="GF74" s="2">
        <v>-499931557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ref="GL74:GL89" si="90">ROUND(IF(AND(BH74=3,BI74=3,FS74&lt;&gt;0),P74,0),0)</f>
        <v>0</v>
      </c>
      <c r="GM74" s="2" t="e">
        <f t="shared" ref="GM74:GM89" si="91">ROUND(O74+X74+Y74,0)+GX74</f>
        <v>#REF!</v>
      </c>
      <c r="GN74" s="2" t="e">
        <f t="shared" ref="GN74:GN89" si="92">IF(OR(BI74=0,BI74=1),ROUND(O74+X74+Y74,0),0)</f>
        <v>#REF!</v>
      </c>
      <c r="GO74" s="2">
        <f t="shared" ref="GO74:GO89" si="93">IF(BI74=2,ROUND(O74+X74+Y74,0),0)</f>
        <v>0</v>
      </c>
      <c r="GP74" s="2">
        <f t="shared" ref="GP74:GP89" si="94">IF(BI74=4,ROUND(O74+X74+Y74,0)+GX74,0)</f>
        <v>0</v>
      </c>
      <c r="GQ74" s="2"/>
      <c r="GR74" s="2">
        <v>0</v>
      </c>
      <c r="GS74" s="2">
        <v>3</v>
      </c>
      <c r="GT74" s="2">
        <v>0</v>
      </c>
      <c r="GU74" s="2" t="s">
        <v>3</v>
      </c>
      <c r="GV74" s="2">
        <f t="shared" ref="GV74:GV89" si="95">ROUND((GT74),2)</f>
        <v>0</v>
      </c>
      <c r="GW74" s="2">
        <v>1</v>
      </c>
      <c r="GX74" s="2" t="e">
        <f t="shared" ref="GX74:GX89" si="96">ROUND(HC74*I74,0)</f>
        <v>#REF!</v>
      </c>
      <c r="GY74" s="2"/>
      <c r="GZ74" s="2"/>
      <c r="HA74" s="2">
        <v>0</v>
      </c>
      <c r="HB74" s="2">
        <v>0</v>
      </c>
      <c r="HC74" s="2">
        <f t="shared" ref="HC74:HC89" si="97">GV74*GW74</f>
        <v>0</v>
      </c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17</v>
      </c>
      <c r="B75">
        <v>1</v>
      </c>
      <c r="C75">
        <f>ROW(SmtRes!A46)</f>
        <v>46</v>
      </c>
      <c r="D75">
        <f>ROW(EtalonRes!A38)</f>
        <v>38</v>
      </c>
      <c r="E75" t="s">
        <v>14</v>
      </c>
      <c r="F75" t="s">
        <v>15</v>
      </c>
      <c r="G75" t="s">
        <v>16</v>
      </c>
      <c r="H75" t="s">
        <v>17</v>
      </c>
      <c r="I75" t="e">
        <f>#REF!</f>
        <v>#REF!</v>
      </c>
      <c r="J75">
        <v>0</v>
      </c>
      <c r="O75" t="e">
        <f t="shared" si="65"/>
        <v>#REF!</v>
      </c>
      <c r="P75" t="e">
        <f t="shared" si="66"/>
        <v>#REF!</v>
      </c>
      <c r="Q75" t="e">
        <f t="shared" si="67"/>
        <v>#REF!</v>
      </c>
      <c r="R75" t="e">
        <f t="shared" si="68"/>
        <v>#REF!</v>
      </c>
      <c r="S75" t="e">
        <f t="shared" si="69"/>
        <v>#REF!</v>
      </c>
      <c r="T75" t="e">
        <f t="shared" si="70"/>
        <v>#REF!</v>
      </c>
      <c r="U75" t="e">
        <f t="shared" si="71"/>
        <v>#REF!</v>
      </c>
      <c r="V75" t="e">
        <f t="shared" si="72"/>
        <v>#REF!</v>
      </c>
      <c r="W75" t="e">
        <f t="shared" si="73"/>
        <v>#REF!</v>
      </c>
      <c r="X75" t="e">
        <f t="shared" si="74"/>
        <v>#REF!</v>
      </c>
      <c r="Y75" t="e">
        <f t="shared" si="75"/>
        <v>#REF!</v>
      </c>
      <c r="AA75">
        <v>35823284</v>
      </c>
      <c r="AB75">
        <f t="shared" ref="AB75:AB89" si="98">ROUND((AC75+AD75+AF75),2)</f>
        <v>1434.81</v>
      </c>
      <c r="AC75">
        <f t="shared" si="76"/>
        <v>855.25</v>
      </c>
      <c r="AD75">
        <f>ROUND(((((ET75*1.2))-((EU75*1.2)))+AE75),2)</f>
        <v>92.25</v>
      </c>
      <c r="AE75">
        <f>ROUND(((EU75*1.2)),2)</f>
        <v>16.28</v>
      </c>
      <c r="AF75">
        <f>ROUND(((EV75*1.2)),2)</f>
        <v>487.31</v>
      </c>
      <c r="AG75">
        <f t="shared" si="77"/>
        <v>0</v>
      </c>
      <c r="AH75">
        <f>((EW75*1.2))</f>
        <v>58.152000000000001</v>
      </c>
      <c r="AI75">
        <f>((EX75*1.2)+(SUM(SmtRes!BH36:'SmtRes'!BH46)+SUM(EtalonRes!AQ30:'EtalonRes'!AQ38)))</f>
        <v>1.17</v>
      </c>
      <c r="AJ75">
        <f t="shared" si="78"/>
        <v>0</v>
      </c>
      <c r="AK75">
        <v>1338.22</v>
      </c>
      <c r="AL75">
        <v>855.25</v>
      </c>
      <c r="AM75">
        <v>76.88</v>
      </c>
      <c r="AN75">
        <v>13.57</v>
      </c>
      <c r="AO75">
        <v>406.09</v>
      </c>
      <c r="AP75">
        <v>0</v>
      </c>
      <c r="AQ75">
        <v>48.46</v>
      </c>
      <c r="AR75">
        <v>1.17</v>
      </c>
      <c r="AS75">
        <v>0</v>
      </c>
      <c r="AT75">
        <v>121</v>
      </c>
      <c r="AU75">
        <v>65</v>
      </c>
      <c r="AV75">
        <v>1</v>
      </c>
      <c r="AW75">
        <v>1</v>
      </c>
      <c r="AZ75">
        <v>1</v>
      </c>
      <c r="BA75">
        <v>14.28</v>
      </c>
      <c r="BB75">
        <v>5.25</v>
      </c>
      <c r="BC75">
        <v>5.12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1</v>
      </c>
      <c r="BJ75" t="s">
        <v>18</v>
      </c>
      <c r="BM75">
        <v>27001</v>
      </c>
      <c r="BN75">
        <v>0</v>
      </c>
      <c r="BO75" t="s">
        <v>3</v>
      </c>
      <c r="BP75">
        <v>0</v>
      </c>
      <c r="BQ75">
        <v>1</v>
      </c>
      <c r="BR75">
        <v>0</v>
      </c>
      <c r="BS75">
        <v>14.28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142</v>
      </c>
      <c r="CA75">
        <v>95</v>
      </c>
      <c r="CE75">
        <v>0</v>
      </c>
      <c r="CF75">
        <v>0</v>
      </c>
      <c r="CG75">
        <v>0</v>
      </c>
      <c r="CM75">
        <v>0</v>
      </c>
      <c r="CN75" t="s">
        <v>19</v>
      </c>
      <c r="CO75">
        <v>0</v>
      </c>
      <c r="CP75" t="e">
        <f t="shared" ref="CP75:CP89" si="99">(P75+Q75+S75)</f>
        <v>#REF!</v>
      </c>
      <c r="CQ75">
        <f t="shared" si="79"/>
        <v>4378.88</v>
      </c>
      <c r="CR75">
        <f t="shared" si="80"/>
        <v>484.3125</v>
      </c>
      <c r="CS75">
        <f t="shared" si="81"/>
        <v>232.47839999999999</v>
      </c>
      <c r="CT75">
        <f t="shared" si="82"/>
        <v>6958.7867999999999</v>
      </c>
      <c r="CU75">
        <f t="shared" si="83"/>
        <v>0</v>
      </c>
      <c r="CV75">
        <f t="shared" si="84"/>
        <v>58.152000000000001</v>
      </c>
      <c r="CW75">
        <f t="shared" si="85"/>
        <v>1.17</v>
      </c>
      <c r="CX75">
        <f t="shared" si="86"/>
        <v>0</v>
      </c>
      <c r="CY75" t="e">
        <f t="shared" si="87"/>
        <v>#REF!</v>
      </c>
      <c r="CZ75" t="e">
        <f t="shared" si="88"/>
        <v>#REF!</v>
      </c>
      <c r="DC75" t="s">
        <v>3</v>
      </c>
      <c r="DD75" t="s">
        <v>3</v>
      </c>
      <c r="DE75" t="s">
        <v>20</v>
      </c>
      <c r="DF75" t="s">
        <v>20</v>
      </c>
      <c r="DG75" t="s">
        <v>20</v>
      </c>
      <c r="DH75" t="s">
        <v>3</v>
      </c>
      <c r="DI75" t="s">
        <v>20</v>
      </c>
      <c r="DJ75" t="s">
        <v>20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1003</v>
      </c>
      <c r="DV75" t="s">
        <v>17</v>
      </c>
      <c r="DW75" t="s">
        <v>17</v>
      </c>
      <c r="DX75">
        <v>100</v>
      </c>
      <c r="EE75">
        <v>32655040</v>
      </c>
      <c r="EF75">
        <v>1</v>
      </c>
      <c r="EG75" t="s">
        <v>21</v>
      </c>
      <c r="EH75">
        <v>0</v>
      </c>
      <c r="EI75" t="s">
        <v>3</v>
      </c>
      <c r="EJ75">
        <v>1</v>
      </c>
      <c r="EK75">
        <v>27001</v>
      </c>
      <c r="EL75" t="s">
        <v>22</v>
      </c>
      <c r="EM75" t="s">
        <v>23</v>
      </c>
      <c r="EO75" t="s">
        <v>24</v>
      </c>
      <c r="EQ75">
        <v>0</v>
      </c>
      <c r="ER75">
        <v>1338.22</v>
      </c>
      <c r="ES75">
        <v>855.25</v>
      </c>
      <c r="ET75">
        <v>76.88</v>
      </c>
      <c r="EU75">
        <v>13.57</v>
      </c>
      <c r="EV75">
        <v>406.09</v>
      </c>
      <c r="EW75">
        <v>48.46</v>
      </c>
      <c r="EX75">
        <v>1.17</v>
      </c>
      <c r="EY75">
        <v>1</v>
      </c>
      <c r="FQ75">
        <v>0</v>
      </c>
      <c r="FR75">
        <f t="shared" si="89"/>
        <v>0</v>
      </c>
      <c r="FS75">
        <v>0</v>
      </c>
      <c r="FU75" t="s">
        <v>25</v>
      </c>
      <c r="FV75" t="s">
        <v>25</v>
      </c>
      <c r="FW75" t="s">
        <v>26</v>
      </c>
      <c r="FX75">
        <v>142</v>
      </c>
      <c r="FY75">
        <v>81</v>
      </c>
      <c r="GA75" t="s">
        <v>3</v>
      </c>
      <c r="GD75">
        <v>1</v>
      </c>
      <c r="GF75">
        <v>-499931557</v>
      </c>
      <c r="GG75">
        <v>2</v>
      </c>
      <c r="GH75">
        <v>1</v>
      </c>
      <c r="GI75">
        <v>4</v>
      </c>
      <c r="GJ75">
        <v>0</v>
      </c>
      <c r="GK75">
        <v>0</v>
      </c>
      <c r="GL75">
        <f t="shared" si="90"/>
        <v>0</v>
      </c>
      <c r="GM75" t="e">
        <f t="shared" si="91"/>
        <v>#REF!</v>
      </c>
      <c r="GN75" t="e">
        <f t="shared" si="92"/>
        <v>#REF!</v>
      </c>
      <c r="GO75">
        <f t="shared" si="93"/>
        <v>0</v>
      </c>
      <c r="GP75">
        <f t="shared" si="94"/>
        <v>0</v>
      </c>
      <c r="GR75">
        <v>0</v>
      </c>
      <c r="GS75">
        <v>3</v>
      </c>
      <c r="GT75">
        <v>0</v>
      </c>
      <c r="GU75" t="s">
        <v>3</v>
      </c>
      <c r="GV75">
        <f t="shared" si="95"/>
        <v>0</v>
      </c>
      <c r="GW75">
        <v>1</v>
      </c>
      <c r="GX75" t="e">
        <f t="shared" si="96"/>
        <v>#REF!</v>
      </c>
      <c r="HA75">
        <v>0</v>
      </c>
      <c r="HB75">
        <v>0</v>
      </c>
      <c r="HC75">
        <f t="shared" si="97"/>
        <v>0</v>
      </c>
      <c r="IK75">
        <v>0</v>
      </c>
    </row>
    <row r="76" spans="1:255" x14ac:dyDescent="0.2">
      <c r="A76" s="2">
        <v>18</v>
      </c>
      <c r="B76" s="2">
        <v>1</v>
      </c>
      <c r="C76" s="2">
        <v>32</v>
      </c>
      <c r="D76" s="2"/>
      <c r="E76" s="2" t="s">
        <v>27</v>
      </c>
      <c r="F76" s="2" t="e">
        <f>#REF!</f>
        <v>#REF!</v>
      </c>
      <c r="G76" s="2" t="e">
        <f>#REF!</f>
        <v>#REF!</v>
      </c>
      <c r="H76" s="2" t="s">
        <v>30</v>
      </c>
      <c r="I76" s="2" t="e">
        <f>I74*J76</f>
        <v>#REF!</v>
      </c>
      <c r="J76" s="2">
        <v>2.2683330120481902</v>
      </c>
      <c r="K76" s="2"/>
      <c r="L76" s="2"/>
      <c r="M76" s="2"/>
      <c r="N76" s="2"/>
      <c r="O76" s="2" t="e">
        <f t="shared" si="65"/>
        <v>#REF!</v>
      </c>
      <c r="P76" s="2" t="e">
        <f t="shared" si="66"/>
        <v>#REF!</v>
      </c>
      <c r="Q76" s="2" t="e">
        <f t="shared" si="67"/>
        <v>#REF!</v>
      </c>
      <c r="R76" s="2" t="e">
        <f t="shared" si="68"/>
        <v>#REF!</v>
      </c>
      <c r="S76" s="2" t="e">
        <f t="shared" si="69"/>
        <v>#REF!</v>
      </c>
      <c r="T76" s="2" t="e">
        <f t="shared" si="70"/>
        <v>#REF!</v>
      </c>
      <c r="U76" s="2" t="e">
        <f t="shared" si="71"/>
        <v>#REF!</v>
      </c>
      <c r="V76" s="2" t="e">
        <f t="shared" si="72"/>
        <v>#REF!</v>
      </c>
      <c r="W76" s="2" t="e">
        <f t="shared" si="73"/>
        <v>#REF!</v>
      </c>
      <c r="X76" s="2" t="e">
        <f t="shared" si="74"/>
        <v>#REF!</v>
      </c>
      <c r="Y76" s="2" t="e">
        <f t="shared" si="75"/>
        <v>#REF!</v>
      </c>
      <c r="Z76" s="2"/>
      <c r="AA76" s="2">
        <v>35823262</v>
      </c>
      <c r="AB76" s="2" t="e">
        <f t="shared" si="98"/>
        <v>#REF!</v>
      </c>
      <c r="AC76" s="2" t="e">
        <f>#REF!</f>
        <v>#REF!</v>
      </c>
      <c r="AD76" s="2">
        <f t="shared" ref="AD76:AD89" si="100">ROUND((((ET76)-(EU76))+AE76),2)</f>
        <v>0</v>
      </c>
      <c r="AE76" s="2">
        <f t="shared" ref="AE76:AE89" si="101">ROUND((EU76),2)</f>
        <v>0</v>
      </c>
      <c r="AF76" s="2">
        <f t="shared" ref="AF76:AF89" si="102">ROUND((EV76),2)</f>
        <v>0</v>
      </c>
      <c r="AG76" s="2">
        <f t="shared" si="77"/>
        <v>0</v>
      </c>
      <c r="AH76" s="2">
        <f t="shared" ref="AH76:AH89" si="103">(EW76)</f>
        <v>0</v>
      </c>
      <c r="AI76" s="2">
        <f t="shared" ref="AI76:AI89" si="104">(EX76)</f>
        <v>0</v>
      </c>
      <c r="AJ76" s="2">
        <f t="shared" si="78"/>
        <v>0</v>
      </c>
      <c r="AK76" s="2">
        <v>665</v>
      </c>
      <c r="AL76" s="2">
        <v>665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v>0</v>
      </c>
      <c r="AV76" s="2">
        <v>1</v>
      </c>
      <c r="AW76" s="2">
        <v>1</v>
      </c>
      <c r="AX76" s="2"/>
      <c r="AY76" s="2"/>
      <c r="AZ76" s="2">
        <v>1</v>
      </c>
      <c r="BA76" s="2">
        <v>1</v>
      </c>
      <c r="BB76" s="2">
        <v>1</v>
      </c>
      <c r="BC76" s="2">
        <v>1</v>
      </c>
      <c r="BD76" s="2" t="s">
        <v>3</v>
      </c>
      <c r="BE76" s="2" t="s">
        <v>3</v>
      </c>
      <c r="BF76" s="2" t="s">
        <v>3</v>
      </c>
      <c r="BG76" s="2" t="s">
        <v>3</v>
      </c>
      <c r="BH76" s="2">
        <v>3</v>
      </c>
      <c r="BI76" s="2">
        <v>1</v>
      </c>
      <c r="BJ76" s="2" t="s">
        <v>31</v>
      </c>
      <c r="BK76" s="2"/>
      <c r="BL76" s="2"/>
      <c r="BM76" s="2">
        <v>500001</v>
      </c>
      <c r="BN76" s="2">
        <v>0</v>
      </c>
      <c r="BO76" s="2" t="s">
        <v>3</v>
      </c>
      <c r="BP76" s="2">
        <v>0</v>
      </c>
      <c r="BQ76" s="2">
        <v>20</v>
      </c>
      <c r="BR76" s="2">
        <v>0</v>
      </c>
      <c r="BS76" s="2">
        <v>1</v>
      </c>
      <c r="BT76" s="2">
        <v>1</v>
      </c>
      <c r="BU76" s="2">
        <v>1</v>
      </c>
      <c r="BV76" s="2">
        <v>1</v>
      </c>
      <c r="BW76" s="2">
        <v>1</v>
      </c>
      <c r="BX76" s="2">
        <v>1</v>
      </c>
      <c r="BY76" s="2" t="s">
        <v>3</v>
      </c>
      <c r="BZ76" s="2">
        <v>0</v>
      </c>
      <c r="CA76" s="2">
        <v>0</v>
      </c>
      <c r="CB76" s="2"/>
      <c r="CC76" s="2"/>
      <c r="CD76" s="2"/>
      <c r="CE76" s="2">
        <v>0</v>
      </c>
      <c r="CF76" s="2">
        <v>0</v>
      </c>
      <c r="CG76" s="2">
        <v>0</v>
      </c>
      <c r="CH76" s="2"/>
      <c r="CI76" s="2"/>
      <c r="CJ76" s="2"/>
      <c r="CK76" s="2"/>
      <c r="CL76" s="2"/>
      <c r="CM76" s="2">
        <v>0</v>
      </c>
      <c r="CN76" s="2" t="s">
        <v>3</v>
      </c>
      <c r="CO76" s="2">
        <v>0</v>
      </c>
      <c r="CP76" s="2" t="e">
        <f>IF(#REF!=AC76+AD76+AF76,P76+Q76+S76,I76*AB76)</f>
        <v>#REF!</v>
      </c>
      <c r="CQ76" s="2" t="e">
        <f t="shared" si="79"/>
        <v>#REF!</v>
      </c>
      <c r="CR76" s="2">
        <f t="shared" si="80"/>
        <v>0</v>
      </c>
      <c r="CS76" s="2">
        <f t="shared" si="81"/>
        <v>0</v>
      </c>
      <c r="CT76" s="2">
        <f t="shared" si="82"/>
        <v>0</v>
      </c>
      <c r="CU76" s="2">
        <f t="shared" si="83"/>
        <v>0</v>
      </c>
      <c r="CV76" s="2">
        <f t="shared" si="84"/>
        <v>0</v>
      </c>
      <c r="CW76" s="2">
        <f t="shared" si="85"/>
        <v>0</v>
      </c>
      <c r="CX76" s="2">
        <f t="shared" si="86"/>
        <v>0</v>
      </c>
      <c r="CY76" s="2" t="e">
        <f t="shared" si="87"/>
        <v>#REF!</v>
      </c>
      <c r="CZ76" s="2" t="e">
        <f t="shared" si="88"/>
        <v>#REF!</v>
      </c>
      <c r="DA76" s="2"/>
      <c r="DB76" s="2"/>
      <c r="DC76" s="2" t="s">
        <v>3</v>
      </c>
      <c r="DD76" s="2" t="s">
        <v>3</v>
      </c>
      <c r="DE76" s="2" t="s">
        <v>3</v>
      </c>
      <c r="DF76" s="2" t="s">
        <v>3</v>
      </c>
      <c r="DG76" s="2" t="s">
        <v>3</v>
      </c>
      <c r="DH76" s="2" t="s">
        <v>3</v>
      </c>
      <c r="DI76" s="2" t="s">
        <v>3</v>
      </c>
      <c r="DJ76" s="2" t="s">
        <v>3</v>
      </c>
      <c r="DK76" s="2" t="s">
        <v>3</v>
      </c>
      <c r="DL76" s="2" t="s">
        <v>3</v>
      </c>
      <c r="DM76" s="2" t="s">
        <v>3</v>
      </c>
      <c r="DN76" s="2">
        <v>0</v>
      </c>
      <c r="DO76" s="2">
        <v>0</v>
      </c>
      <c r="DP76" s="2">
        <v>1</v>
      </c>
      <c r="DQ76" s="2">
        <v>1</v>
      </c>
      <c r="DR76" s="2"/>
      <c r="DS76" s="2"/>
      <c r="DT76" s="2"/>
      <c r="DU76" s="2">
        <v>1007</v>
      </c>
      <c r="DV76" s="2" t="s">
        <v>30</v>
      </c>
      <c r="DW76" s="2" t="e">
        <f>#REF!</f>
        <v>#REF!</v>
      </c>
      <c r="DX76" s="2">
        <v>1</v>
      </c>
      <c r="DY76" s="2"/>
      <c r="DZ76" s="2"/>
      <c r="EA76" s="2"/>
      <c r="EB76" s="2"/>
      <c r="EC76" s="2"/>
      <c r="ED76" s="2"/>
      <c r="EE76" s="2">
        <v>32654932</v>
      </c>
      <c r="EF76" s="2">
        <v>20</v>
      </c>
      <c r="EG76" s="2" t="s">
        <v>32</v>
      </c>
      <c r="EH76" s="2">
        <v>0</v>
      </c>
      <c r="EI76" s="2" t="s">
        <v>3</v>
      </c>
      <c r="EJ76" s="2">
        <v>1</v>
      </c>
      <c r="EK76" s="2">
        <v>500001</v>
      </c>
      <c r="EL76" s="2" t="s">
        <v>33</v>
      </c>
      <c r="EM76" s="2" t="s">
        <v>34</v>
      </c>
      <c r="EN76" s="2"/>
      <c r="EO76" s="2" t="s">
        <v>3</v>
      </c>
      <c r="EP76" s="2"/>
      <c r="EQ76" s="2">
        <v>0</v>
      </c>
      <c r="ER76" s="2">
        <v>665</v>
      </c>
      <c r="ES76" s="2">
        <v>665</v>
      </c>
      <c r="ET76" s="2">
        <v>0</v>
      </c>
      <c r="EU76" s="2">
        <v>0</v>
      </c>
      <c r="EV76" s="2">
        <v>0</v>
      </c>
      <c r="EW76" s="2">
        <v>0</v>
      </c>
      <c r="EX76" s="2">
        <v>0</v>
      </c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>
        <v>0</v>
      </c>
      <c r="FR76" s="2">
        <f t="shared" si="89"/>
        <v>0</v>
      </c>
      <c r="FS76" s="2">
        <v>0</v>
      </c>
      <c r="FT76" s="2"/>
      <c r="FU76" s="2"/>
      <c r="FV76" s="2"/>
      <c r="FW76" s="2"/>
      <c r="FX76" s="2">
        <v>0</v>
      </c>
      <c r="FY76" s="2">
        <v>0</v>
      </c>
      <c r="FZ76" s="2"/>
      <c r="GA76" s="2" t="s">
        <v>3</v>
      </c>
      <c r="GB76" s="2"/>
      <c r="GC76" s="2"/>
      <c r="GD76" s="2">
        <v>1</v>
      </c>
      <c r="GE76" s="2"/>
      <c r="GF76" s="2">
        <v>1329812617</v>
      </c>
      <c r="GG76" s="2">
        <v>2</v>
      </c>
      <c r="GH76" s="2">
        <v>1</v>
      </c>
      <c r="GI76" s="2">
        <v>-2</v>
      </c>
      <c r="GJ76" s="2">
        <v>0</v>
      </c>
      <c r="GK76" s="2">
        <v>0</v>
      </c>
      <c r="GL76" s="2">
        <f t="shared" si="90"/>
        <v>0</v>
      </c>
      <c r="GM76" s="2" t="e">
        <f t="shared" si="91"/>
        <v>#REF!</v>
      </c>
      <c r="GN76" s="2" t="e">
        <f t="shared" si="92"/>
        <v>#REF!</v>
      </c>
      <c r="GO76" s="2">
        <f t="shared" si="93"/>
        <v>0</v>
      </c>
      <c r="GP76" s="2">
        <f t="shared" si="94"/>
        <v>0</v>
      </c>
      <c r="GQ76" s="2"/>
      <c r="GR76" s="2">
        <v>0</v>
      </c>
      <c r="GS76" s="2">
        <v>3</v>
      </c>
      <c r="GT76" s="2">
        <v>0</v>
      </c>
      <c r="GU76" s="2" t="s">
        <v>3</v>
      </c>
      <c r="GV76" s="2">
        <f t="shared" si="95"/>
        <v>0</v>
      </c>
      <c r="GW76" s="2">
        <v>1</v>
      </c>
      <c r="GX76" s="2" t="e">
        <f t="shared" si="96"/>
        <v>#REF!</v>
      </c>
      <c r="GY76" s="2"/>
      <c r="GZ76" s="2"/>
      <c r="HA76" s="2">
        <v>0</v>
      </c>
      <c r="HB76" s="2">
        <v>0</v>
      </c>
      <c r="HC76" s="2">
        <f t="shared" si="97"/>
        <v>0</v>
      </c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>
        <v>0</v>
      </c>
      <c r="IL76" s="2"/>
      <c r="IM76" s="2"/>
      <c r="IN76" s="2"/>
      <c r="IO76" s="2"/>
      <c r="IP76" s="2"/>
      <c r="IQ76" s="2"/>
      <c r="IR76" s="2"/>
      <c r="IS76" s="2"/>
      <c r="IT76" s="2"/>
      <c r="IU76" s="2"/>
    </row>
    <row r="77" spans="1:255" x14ac:dyDescent="0.2">
      <c r="A77">
        <v>18</v>
      </c>
      <c r="B77">
        <v>1</v>
      </c>
      <c r="C77">
        <v>43</v>
      </c>
      <c r="E77" t="s">
        <v>27</v>
      </c>
      <c r="F77" t="s">
        <v>28</v>
      </c>
      <c r="G77" t="s">
        <v>29</v>
      </c>
      <c r="H77" t="s">
        <v>30</v>
      </c>
      <c r="I77" t="e">
        <f>I75*J77</f>
        <v>#REF!</v>
      </c>
      <c r="J77">
        <v>2.2683330120481902</v>
      </c>
      <c r="O77" t="e">
        <f t="shared" si="65"/>
        <v>#REF!</v>
      </c>
      <c r="P77" t="e">
        <f t="shared" si="66"/>
        <v>#REF!</v>
      </c>
      <c r="Q77" t="e">
        <f t="shared" si="67"/>
        <v>#REF!</v>
      </c>
      <c r="R77" t="e">
        <f t="shared" si="68"/>
        <v>#REF!</v>
      </c>
      <c r="S77" t="e">
        <f t="shared" si="69"/>
        <v>#REF!</v>
      </c>
      <c r="T77" t="e">
        <f t="shared" si="70"/>
        <v>#REF!</v>
      </c>
      <c r="U77" t="e">
        <f t="shared" si="71"/>
        <v>#REF!</v>
      </c>
      <c r="V77" t="e">
        <f t="shared" si="72"/>
        <v>#REF!</v>
      </c>
      <c r="W77" t="e">
        <f t="shared" si="73"/>
        <v>#REF!</v>
      </c>
      <c r="X77" t="e">
        <f t="shared" si="74"/>
        <v>#REF!</v>
      </c>
      <c r="Y77" t="e">
        <f t="shared" si="75"/>
        <v>#REF!</v>
      </c>
      <c r="AA77">
        <v>35823284</v>
      </c>
      <c r="AB77">
        <f t="shared" si="98"/>
        <v>665</v>
      </c>
      <c r="AC77">
        <f t="shared" si="76"/>
        <v>665</v>
      </c>
      <c r="AD77">
        <f t="shared" si="100"/>
        <v>0</v>
      </c>
      <c r="AE77">
        <f t="shared" si="101"/>
        <v>0</v>
      </c>
      <c r="AF77">
        <f t="shared" si="102"/>
        <v>0</v>
      </c>
      <c r="AG77">
        <f t="shared" si="77"/>
        <v>0</v>
      </c>
      <c r="AH77">
        <f t="shared" si="103"/>
        <v>0</v>
      </c>
      <c r="AI77">
        <f t="shared" si="104"/>
        <v>0</v>
      </c>
      <c r="AJ77">
        <f t="shared" si="78"/>
        <v>0</v>
      </c>
      <c r="AK77">
        <v>665</v>
      </c>
      <c r="AL77">
        <v>665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5.12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1</v>
      </c>
      <c r="BJ77" t="s">
        <v>31</v>
      </c>
      <c r="BM77">
        <v>500001</v>
      </c>
      <c r="BN77">
        <v>0</v>
      </c>
      <c r="BO77" t="s">
        <v>3</v>
      </c>
      <c r="BP77">
        <v>0</v>
      </c>
      <c r="BQ77">
        <v>20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0</v>
      </c>
      <c r="CA77">
        <v>0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 t="e">
        <f t="shared" si="99"/>
        <v>#REF!</v>
      </c>
      <c r="CQ77">
        <f t="shared" si="79"/>
        <v>3404.8</v>
      </c>
      <c r="CR77">
        <f t="shared" si="80"/>
        <v>0</v>
      </c>
      <c r="CS77">
        <f t="shared" si="81"/>
        <v>0</v>
      </c>
      <c r="CT77">
        <f t="shared" si="82"/>
        <v>0</v>
      </c>
      <c r="CU77">
        <f t="shared" si="83"/>
        <v>0</v>
      </c>
      <c r="CV77">
        <f t="shared" si="84"/>
        <v>0</v>
      </c>
      <c r="CW77">
        <f t="shared" si="85"/>
        <v>0</v>
      </c>
      <c r="CX77">
        <f t="shared" si="86"/>
        <v>0</v>
      </c>
      <c r="CY77" t="e">
        <f t="shared" si="87"/>
        <v>#REF!</v>
      </c>
      <c r="CZ77" t="e">
        <f t="shared" si="88"/>
        <v>#REF!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1007</v>
      </c>
      <c r="DV77" t="s">
        <v>30</v>
      </c>
      <c r="DW77" t="s">
        <v>30</v>
      </c>
      <c r="DX77">
        <v>1</v>
      </c>
      <c r="EE77">
        <v>32654932</v>
      </c>
      <c r="EF77">
        <v>20</v>
      </c>
      <c r="EG77" t="s">
        <v>32</v>
      </c>
      <c r="EH77">
        <v>0</v>
      </c>
      <c r="EI77" t="s">
        <v>3</v>
      </c>
      <c r="EJ77">
        <v>1</v>
      </c>
      <c r="EK77">
        <v>500001</v>
      </c>
      <c r="EL77" t="s">
        <v>33</v>
      </c>
      <c r="EM77" t="s">
        <v>34</v>
      </c>
      <c r="EO77" t="s">
        <v>3</v>
      </c>
      <c r="EQ77">
        <v>0</v>
      </c>
      <c r="ER77">
        <v>665</v>
      </c>
      <c r="ES77">
        <v>665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89"/>
        <v>0</v>
      </c>
      <c r="FS77">
        <v>0</v>
      </c>
      <c r="FX77">
        <v>0</v>
      </c>
      <c r="FY77">
        <v>0</v>
      </c>
      <c r="GA77" t="s">
        <v>3</v>
      </c>
      <c r="GD77">
        <v>1</v>
      </c>
      <c r="GF77">
        <v>1329812617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si="90"/>
        <v>0</v>
      </c>
      <c r="GM77" t="e">
        <f t="shared" si="91"/>
        <v>#REF!</v>
      </c>
      <c r="GN77" t="e">
        <f t="shared" si="92"/>
        <v>#REF!</v>
      </c>
      <c r="GO77">
        <f t="shared" si="93"/>
        <v>0</v>
      </c>
      <c r="GP77">
        <f t="shared" si="94"/>
        <v>0</v>
      </c>
      <c r="GR77">
        <v>0</v>
      </c>
      <c r="GS77">
        <v>3</v>
      </c>
      <c r="GT77">
        <v>0</v>
      </c>
      <c r="GU77" t="s">
        <v>3</v>
      </c>
      <c r="GV77">
        <f t="shared" si="95"/>
        <v>0</v>
      </c>
      <c r="GW77">
        <v>1</v>
      </c>
      <c r="GX77" t="e">
        <f t="shared" si="96"/>
        <v>#REF!</v>
      </c>
      <c r="HA77">
        <v>0</v>
      </c>
      <c r="HB77">
        <v>0</v>
      </c>
      <c r="HC77">
        <f t="shared" si="97"/>
        <v>0</v>
      </c>
      <c r="IK77">
        <v>0</v>
      </c>
    </row>
    <row r="78" spans="1:255" x14ac:dyDescent="0.2">
      <c r="A78" s="2">
        <v>18</v>
      </c>
      <c r="B78" s="2">
        <v>1</v>
      </c>
      <c r="C78" s="2">
        <v>35</v>
      </c>
      <c r="D78" s="2"/>
      <c r="E78" s="2" t="s">
        <v>35</v>
      </c>
      <c r="F78" s="2" t="e">
        <f>#REF!</f>
        <v>#REF!</v>
      </c>
      <c r="G78" s="2" t="e">
        <f>#REF!</f>
        <v>#REF!</v>
      </c>
      <c r="H78" s="2" t="s">
        <v>38</v>
      </c>
      <c r="I78" s="2" t="e">
        <f>I74*J78</f>
        <v>#REF!</v>
      </c>
      <c r="J78" s="2">
        <v>100</v>
      </c>
      <c r="K78" s="2"/>
      <c r="L78" s="2"/>
      <c r="M78" s="2"/>
      <c r="N78" s="2"/>
      <c r="O78" s="2" t="e">
        <f t="shared" si="65"/>
        <v>#REF!</v>
      </c>
      <c r="P78" s="2" t="e">
        <f t="shared" si="66"/>
        <v>#REF!</v>
      </c>
      <c r="Q78" s="2" t="e">
        <f t="shared" si="67"/>
        <v>#REF!</v>
      </c>
      <c r="R78" s="2" t="e">
        <f t="shared" si="68"/>
        <v>#REF!</v>
      </c>
      <c r="S78" s="2" t="e">
        <f t="shared" si="69"/>
        <v>#REF!</v>
      </c>
      <c r="T78" s="2" t="e">
        <f t="shared" si="70"/>
        <v>#REF!</v>
      </c>
      <c r="U78" s="2" t="e">
        <f t="shared" si="71"/>
        <v>#REF!</v>
      </c>
      <c r="V78" s="2" t="e">
        <f t="shared" si="72"/>
        <v>#REF!</v>
      </c>
      <c r="W78" s="2" t="e">
        <f t="shared" si="73"/>
        <v>#REF!</v>
      </c>
      <c r="X78" s="2" t="e">
        <f t="shared" si="74"/>
        <v>#REF!</v>
      </c>
      <c r="Y78" s="2" t="e">
        <f t="shared" si="75"/>
        <v>#REF!</v>
      </c>
      <c r="Z78" s="2"/>
      <c r="AA78" s="2">
        <v>35823262</v>
      </c>
      <c r="AB78" s="2" t="e">
        <f t="shared" si="98"/>
        <v>#REF!</v>
      </c>
      <c r="AC78" s="2" t="e">
        <f>#REF!</f>
        <v>#REF!</v>
      </c>
      <c r="AD78" s="2">
        <f t="shared" si="100"/>
        <v>0</v>
      </c>
      <c r="AE78" s="2">
        <f t="shared" si="101"/>
        <v>0</v>
      </c>
      <c r="AF78" s="2">
        <f t="shared" si="102"/>
        <v>0</v>
      </c>
      <c r="AG78" s="2">
        <f t="shared" si="77"/>
        <v>0</v>
      </c>
      <c r="AH78" s="2">
        <f t="shared" si="103"/>
        <v>0</v>
      </c>
      <c r="AI78" s="2">
        <f t="shared" si="104"/>
        <v>0</v>
      </c>
      <c r="AJ78" s="2">
        <f t="shared" si="78"/>
        <v>0</v>
      </c>
      <c r="AK78" s="2">
        <v>190.8</v>
      </c>
      <c r="AL78" s="2">
        <v>190.8</v>
      </c>
      <c r="AM78" s="2">
        <v>0</v>
      </c>
      <c r="AN78" s="2">
        <v>0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106</v>
      </c>
      <c r="AU78" s="2">
        <v>65</v>
      </c>
      <c r="AV78" s="2">
        <v>1</v>
      </c>
      <c r="AW78" s="2">
        <v>1</v>
      </c>
      <c r="AX78" s="2"/>
      <c r="AY78" s="2"/>
      <c r="AZ78" s="2">
        <v>1</v>
      </c>
      <c r="BA78" s="2">
        <v>1</v>
      </c>
      <c r="BB78" s="2">
        <v>1</v>
      </c>
      <c r="BC78" s="2">
        <v>1</v>
      </c>
      <c r="BD78" s="2" t="s">
        <v>3</v>
      </c>
      <c r="BE78" s="2" t="s">
        <v>3</v>
      </c>
      <c r="BF78" s="2" t="s">
        <v>3</v>
      </c>
      <c r="BG78" s="2" t="s">
        <v>3</v>
      </c>
      <c r="BH78" s="2">
        <v>3</v>
      </c>
      <c r="BI78" s="2">
        <v>1</v>
      </c>
      <c r="BJ78" s="2" t="s">
        <v>3</v>
      </c>
      <c r="BK78" s="2"/>
      <c r="BL78" s="2"/>
      <c r="BM78" s="2">
        <v>0</v>
      </c>
      <c r="BN78" s="2">
        <v>0</v>
      </c>
      <c r="BO78" s="2" t="s">
        <v>3</v>
      </c>
      <c r="BP78" s="2">
        <v>0</v>
      </c>
      <c r="BQ78" s="2">
        <v>20</v>
      </c>
      <c r="BR78" s="2">
        <v>0</v>
      </c>
      <c r="BS78" s="2">
        <v>1</v>
      </c>
      <c r="BT78" s="2">
        <v>1</v>
      </c>
      <c r="BU78" s="2">
        <v>1</v>
      </c>
      <c r="BV78" s="2">
        <v>1</v>
      </c>
      <c r="BW78" s="2">
        <v>1</v>
      </c>
      <c r="BX78" s="2">
        <v>1</v>
      </c>
      <c r="BY78" s="2" t="s">
        <v>3</v>
      </c>
      <c r="BZ78" s="2">
        <v>106</v>
      </c>
      <c r="CA78" s="2">
        <v>65</v>
      </c>
      <c r="CB78" s="2"/>
      <c r="CC78" s="2"/>
      <c r="CD78" s="2"/>
      <c r="CE78" s="2">
        <v>0</v>
      </c>
      <c r="CF78" s="2">
        <v>0</v>
      </c>
      <c r="CG78" s="2">
        <v>0</v>
      </c>
      <c r="CH78" s="2"/>
      <c r="CI78" s="2"/>
      <c r="CJ78" s="2"/>
      <c r="CK78" s="2"/>
      <c r="CL78" s="2"/>
      <c r="CM78" s="2">
        <v>0</v>
      </c>
      <c r="CN78" s="2" t="s">
        <v>3</v>
      </c>
      <c r="CO78" s="2">
        <v>0</v>
      </c>
      <c r="CP78" s="2" t="e">
        <f>IF(#REF!=AC78+AD78+AF78,P78+Q78+S78,I78*AB78)</f>
        <v>#REF!</v>
      </c>
      <c r="CQ78" s="2" t="e">
        <f t="shared" si="79"/>
        <v>#REF!</v>
      </c>
      <c r="CR78" s="2">
        <f t="shared" si="80"/>
        <v>0</v>
      </c>
      <c r="CS78" s="2">
        <f t="shared" si="81"/>
        <v>0</v>
      </c>
      <c r="CT78" s="2">
        <f t="shared" si="82"/>
        <v>0</v>
      </c>
      <c r="CU78" s="2">
        <f t="shared" si="83"/>
        <v>0</v>
      </c>
      <c r="CV78" s="2">
        <f t="shared" si="84"/>
        <v>0</v>
      </c>
      <c r="CW78" s="2">
        <f t="shared" si="85"/>
        <v>0</v>
      </c>
      <c r="CX78" s="2">
        <f t="shared" si="86"/>
        <v>0</v>
      </c>
      <c r="CY78" s="2" t="e">
        <f t="shared" si="87"/>
        <v>#REF!</v>
      </c>
      <c r="CZ78" s="2" t="e">
        <f t="shared" si="88"/>
        <v>#REF!</v>
      </c>
      <c r="DA78" s="2"/>
      <c r="DB78" s="2"/>
      <c r="DC78" s="2" t="s">
        <v>3</v>
      </c>
      <c r="DD78" s="2" t="s">
        <v>3</v>
      </c>
      <c r="DE78" s="2" t="s">
        <v>3</v>
      </c>
      <c r="DF78" s="2" t="s">
        <v>3</v>
      </c>
      <c r="DG78" s="2" t="s">
        <v>3</v>
      </c>
      <c r="DH78" s="2" t="s">
        <v>3</v>
      </c>
      <c r="DI78" s="2" t="s">
        <v>3</v>
      </c>
      <c r="DJ78" s="2" t="s">
        <v>3</v>
      </c>
      <c r="DK78" s="2" t="s">
        <v>3</v>
      </c>
      <c r="DL78" s="2" t="s">
        <v>3</v>
      </c>
      <c r="DM78" s="2" t="s">
        <v>3</v>
      </c>
      <c r="DN78" s="2">
        <v>0</v>
      </c>
      <c r="DO78" s="2">
        <v>0</v>
      </c>
      <c r="DP78" s="2">
        <v>1</v>
      </c>
      <c r="DQ78" s="2">
        <v>1</v>
      </c>
      <c r="DR78" s="2"/>
      <c r="DS78" s="2"/>
      <c r="DT78" s="2"/>
      <c r="DU78" s="2">
        <v>1003</v>
      </c>
      <c r="DV78" s="2" t="s">
        <v>38</v>
      </c>
      <c r="DW78" s="2" t="e">
        <f>#REF!</f>
        <v>#REF!</v>
      </c>
      <c r="DX78" s="2">
        <v>1</v>
      </c>
      <c r="DY78" s="2"/>
      <c r="DZ78" s="2"/>
      <c r="EA78" s="2"/>
      <c r="EB78" s="2"/>
      <c r="EC78" s="2"/>
      <c r="ED78" s="2"/>
      <c r="EE78" s="2">
        <v>32654940</v>
      </c>
      <c r="EF78" s="2">
        <v>20</v>
      </c>
      <c r="EG78" s="2" t="s">
        <v>32</v>
      </c>
      <c r="EH78" s="2">
        <v>0</v>
      </c>
      <c r="EI78" s="2" t="s">
        <v>3</v>
      </c>
      <c r="EJ78" s="2">
        <v>1</v>
      </c>
      <c r="EK78" s="2">
        <v>0</v>
      </c>
      <c r="EL78" s="2" t="s">
        <v>39</v>
      </c>
      <c r="EM78" s="2" t="s">
        <v>40</v>
      </c>
      <c r="EN78" s="2"/>
      <c r="EO78" s="2" t="s">
        <v>3</v>
      </c>
      <c r="EP78" s="2"/>
      <c r="EQ78" s="2">
        <v>0</v>
      </c>
      <c r="ER78" s="2">
        <v>190.8</v>
      </c>
      <c r="ES78" s="2">
        <v>190.8</v>
      </c>
      <c r="ET78" s="2">
        <v>0</v>
      </c>
      <c r="EU78" s="2">
        <v>0</v>
      </c>
      <c r="EV78" s="2">
        <v>0</v>
      </c>
      <c r="EW78" s="2">
        <v>0</v>
      </c>
      <c r="EX78" s="2">
        <v>0</v>
      </c>
      <c r="EY78" s="2"/>
      <c r="EZ78" s="2">
        <v>5</v>
      </c>
      <c r="FA78" s="2"/>
      <c r="FB78" s="2"/>
      <c r="FC78" s="2">
        <v>1</v>
      </c>
      <c r="FD78" s="2">
        <v>18</v>
      </c>
      <c r="FE78" s="2"/>
      <c r="FF78" s="2">
        <v>1616</v>
      </c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>
        <v>0</v>
      </c>
      <c r="FR78" s="2">
        <f t="shared" si="89"/>
        <v>0</v>
      </c>
      <c r="FS78" s="2">
        <v>0</v>
      </c>
      <c r="FT78" s="2"/>
      <c r="FU78" s="2"/>
      <c r="FV78" s="2"/>
      <c r="FW78" s="2"/>
      <c r="FX78" s="2">
        <v>106</v>
      </c>
      <c r="FY78" s="2">
        <v>65</v>
      </c>
      <c r="FZ78" s="2"/>
      <c r="GA78" s="2" t="s">
        <v>116</v>
      </c>
      <c r="GB78" s="2"/>
      <c r="GC78" s="2"/>
      <c r="GD78" s="2">
        <v>1</v>
      </c>
      <c r="GE78" s="2"/>
      <c r="GF78" s="2">
        <v>1580617075</v>
      </c>
      <c r="GG78" s="2">
        <v>2</v>
      </c>
      <c r="GH78" s="2">
        <v>3</v>
      </c>
      <c r="GI78" s="2">
        <v>3</v>
      </c>
      <c r="GJ78" s="2">
        <v>0</v>
      </c>
      <c r="GK78" s="2">
        <v>0</v>
      </c>
      <c r="GL78" s="2">
        <f t="shared" si="90"/>
        <v>0</v>
      </c>
      <c r="GM78" s="2" t="e">
        <f t="shared" si="91"/>
        <v>#REF!</v>
      </c>
      <c r="GN78" s="2" t="e">
        <f t="shared" si="92"/>
        <v>#REF!</v>
      </c>
      <c r="GO78" s="2">
        <f t="shared" si="93"/>
        <v>0</v>
      </c>
      <c r="GP78" s="2">
        <f t="shared" si="94"/>
        <v>0</v>
      </c>
      <c r="GQ78" s="2"/>
      <c r="GR78" s="2">
        <v>1</v>
      </c>
      <c r="GS78" s="2">
        <v>1</v>
      </c>
      <c r="GT78" s="2">
        <v>0</v>
      </c>
      <c r="GU78" s="2" t="s">
        <v>3</v>
      </c>
      <c r="GV78" s="2">
        <f t="shared" si="95"/>
        <v>0</v>
      </c>
      <c r="GW78" s="2">
        <v>1</v>
      </c>
      <c r="GX78" s="2" t="e">
        <f t="shared" si="96"/>
        <v>#REF!</v>
      </c>
      <c r="GY78" s="2"/>
      <c r="GZ78" s="2"/>
      <c r="HA78" s="2">
        <v>0</v>
      </c>
      <c r="HB78" s="2">
        <v>0</v>
      </c>
      <c r="HC78" s="2">
        <f t="shared" si="97"/>
        <v>0</v>
      </c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>
        <v>0</v>
      </c>
      <c r="IL78" s="2"/>
      <c r="IM78" s="2"/>
      <c r="IN78" s="2"/>
      <c r="IO78" s="2"/>
      <c r="IP78" s="2"/>
      <c r="IQ78" s="2"/>
      <c r="IR78" s="2"/>
      <c r="IS78" s="2"/>
      <c r="IT78" s="2"/>
      <c r="IU78" s="2"/>
    </row>
    <row r="79" spans="1:255" x14ac:dyDescent="0.2">
      <c r="A79">
        <v>18</v>
      </c>
      <c r="B79">
        <v>1</v>
      </c>
      <c r="C79">
        <v>46</v>
      </c>
      <c r="E79" t="s">
        <v>35</v>
      </c>
      <c r="F79" t="s">
        <v>36</v>
      </c>
      <c r="G79" t="s">
        <v>37</v>
      </c>
      <c r="H79" t="s">
        <v>38</v>
      </c>
      <c r="I79" t="e">
        <f>I75*J79</f>
        <v>#REF!</v>
      </c>
      <c r="J79">
        <v>100</v>
      </c>
      <c r="O79" t="e">
        <f t="shared" si="65"/>
        <v>#REF!</v>
      </c>
      <c r="P79" t="e">
        <f t="shared" si="66"/>
        <v>#REF!</v>
      </c>
      <c r="Q79" t="e">
        <f t="shared" si="67"/>
        <v>#REF!</v>
      </c>
      <c r="R79" t="e">
        <f t="shared" si="68"/>
        <v>#REF!</v>
      </c>
      <c r="S79" t="e">
        <f t="shared" si="69"/>
        <v>#REF!</v>
      </c>
      <c r="T79" t="e">
        <f t="shared" si="70"/>
        <v>#REF!</v>
      </c>
      <c r="U79" t="e">
        <f t="shared" si="71"/>
        <v>#REF!</v>
      </c>
      <c r="V79" t="e">
        <f t="shared" si="72"/>
        <v>#REF!</v>
      </c>
      <c r="W79" t="e">
        <f t="shared" si="73"/>
        <v>#REF!</v>
      </c>
      <c r="X79" t="e">
        <f t="shared" si="74"/>
        <v>#REF!</v>
      </c>
      <c r="Y79" t="e">
        <f t="shared" si="75"/>
        <v>#REF!</v>
      </c>
      <c r="AA79">
        <v>35823284</v>
      </c>
      <c r="AB79">
        <f t="shared" si="98"/>
        <v>0</v>
      </c>
      <c r="AC79">
        <f t="shared" si="76"/>
        <v>0</v>
      </c>
      <c r="AD79">
        <f t="shared" si="100"/>
        <v>0</v>
      </c>
      <c r="AE79">
        <f t="shared" si="101"/>
        <v>0</v>
      </c>
      <c r="AF79">
        <f t="shared" si="102"/>
        <v>0</v>
      </c>
      <c r="AG79">
        <f t="shared" si="77"/>
        <v>0</v>
      </c>
      <c r="AH79">
        <f t="shared" si="103"/>
        <v>0</v>
      </c>
      <c r="AI79">
        <f t="shared" si="104"/>
        <v>0</v>
      </c>
      <c r="AJ79">
        <f t="shared" si="78"/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90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5.12</v>
      </c>
      <c r="BD79" t="s">
        <v>3</v>
      </c>
      <c r="BE79" t="s">
        <v>3</v>
      </c>
      <c r="BF79" t="s">
        <v>3</v>
      </c>
      <c r="BG79" t="s">
        <v>3</v>
      </c>
      <c r="BH79">
        <v>3</v>
      </c>
      <c r="BI79">
        <v>1</v>
      </c>
      <c r="BJ79" t="s">
        <v>3</v>
      </c>
      <c r="BM79">
        <v>0</v>
      </c>
      <c r="BN79">
        <v>0</v>
      </c>
      <c r="BO79" t="s">
        <v>3</v>
      </c>
      <c r="BP79">
        <v>0</v>
      </c>
      <c r="BQ79">
        <v>20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106</v>
      </c>
      <c r="CA79">
        <v>65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 t="e">
        <f t="shared" si="99"/>
        <v>#REF!</v>
      </c>
      <c r="CQ79">
        <f t="shared" si="79"/>
        <v>0</v>
      </c>
      <c r="CR79">
        <f t="shared" si="80"/>
        <v>0</v>
      </c>
      <c r="CS79">
        <f t="shared" si="81"/>
        <v>0</v>
      </c>
      <c r="CT79">
        <f t="shared" si="82"/>
        <v>0</v>
      </c>
      <c r="CU79">
        <f t="shared" si="83"/>
        <v>0</v>
      </c>
      <c r="CV79">
        <f t="shared" si="84"/>
        <v>0</v>
      </c>
      <c r="CW79">
        <f t="shared" si="85"/>
        <v>0</v>
      </c>
      <c r="CX79">
        <f t="shared" si="86"/>
        <v>0</v>
      </c>
      <c r="CY79" t="e">
        <f t="shared" si="87"/>
        <v>#REF!</v>
      </c>
      <c r="CZ79" t="e">
        <f t="shared" si="88"/>
        <v>#REF!</v>
      </c>
      <c r="DC79" t="s">
        <v>3</v>
      </c>
      <c r="DD79" t="s">
        <v>3</v>
      </c>
      <c r="DE79" t="s">
        <v>3</v>
      </c>
      <c r="DF79" t="s">
        <v>3</v>
      </c>
      <c r="DG79" t="s">
        <v>3</v>
      </c>
      <c r="DH79" t="s">
        <v>3</v>
      </c>
      <c r="DI79" t="s">
        <v>3</v>
      </c>
      <c r="DJ79" t="s">
        <v>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1003</v>
      </c>
      <c r="DV79" t="s">
        <v>38</v>
      </c>
      <c r="DW79" t="s">
        <v>38</v>
      </c>
      <c r="DX79">
        <v>1</v>
      </c>
      <c r="EE79">
        <v>32654940</v>
      </c>
      <c r="EF79">
        <v>20</v>
      </c>
      <c r="EG79" t="s">
        <v>32</v>
      </c>
      <c r="EH79">
        <v>0</v>
      </c>
      <c r="EI79" t="s">
        <v>3</v>
      </c>
      <c r="EJ79">
        <v>1</v>
      </c>
      <c r="EK79">
        <v>0</v>
      </c>
      <c r="EL79" t="s">
        <v>39</v>
      </c>
      <c r="EM79" t="s">
        <v>40</v>
      </c>
      <c r="EO79" t="s">
        <v>3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FQ79">
        <v>0</v>
      </c>
      <c r="FR79">
        <f t="shared" si="89"/>
        <v>0</v>
      </c>
      <c r="FS79">
        <v>0</v>
      </c>
      <c r="FV79" t="s">
        <v>25</v>
      </c>
      <c r="FW79" t="s">
        <v>42</v>
      </c>
      <c r="FX79">
        <v>106</v>
      </c>
      <c r="FY79">
        <v>65</v>
      </c>
      <c r="GA79" t="s">
        <v>3</v>
      </c>
      <c r="GD79">
        <v>1</v>
      </c>
      <c r="GF79">
        <v>1580617075</v>
      </c>
      <c r="GG79">
        <v>2</v>
      </c>
      <c r="GH79">
        <v>0</v>
      </c>
      <c r="GI79">
        <v>4</v>
      </c>
      <c r="GJ79">
        <v>0</v>
      </c>
      <c r="GK79">
        <v>0</v>
      </c>
      <c r="GL79">
        <f t="shared" si="90"/>
        <v>0</v>
      </c>
      <c r="GM79" t="e">
        <f t="shared" si="91"/>
        <v>#REF!</v>
      </c>
      <c r="GN79" t="e">
        <f t="shared" si="92"/>
        <v>#REF!</v>
      </c>
      <c r="GO79">
        <f t="shared" si="93"/>
        <v>0</v>
      </c>
      <c r="GP79">
        <f t="shared" si="94"/>
        <v>0</v>
      </c>
      <c r="GR79">
        <v>0</v>
      </c>
      <c r="GS79">
        <v>3</v>
      </c>
      <c r="GT79">
        <v>0</v>
      </c>
      <c r="GU79" t="s">
        <v>3</v>
      </c>
      <c r="GV79">
        <f t="shared" si="95"/>
        <v>0</v>
      </c>
      <c r="GW79">
        <v>1</v>
      </c>
      <c r="GX79" t="e">
        <f t="shared" si="96"/>
        <v>#REF!</v>
      </c>
      <c r="HA79">
        <v>0</v>
      </c>
      <c r="HB79">
        <v>0</v>
      </c>
      <c r="HC79">
        <f t="shared" si="97"/>
        <v>0</v>
      </c>
      <c r="IK79">
        <v>0</v>
      </c>
    </row>
    <row r="80" spans="1:255" x14ac:dyDescent="0.2">
      <c r="A80" s="2">
        <v>18</v>
      </c>
      <c r="B80" s="2">
        <v>1</v>
      </c>
      <c r="C80" s="2">
        <v>28</v>
      </c>
      <c r="D80" s="2"/>
      <c r="E80" s="2" t="s">
        <v>43</v>
      </c>
      <c r="F80" s="2" t="e">
        <f>#REF!</f>
        <v>#REF!</v>
      </c>
      <c r="G80" s="2" t="e">
        <f>#REF!</f>
        <v>#REF!</v>
      </c>
      <c r="H80" s="2" t="s">
        <v>46</v>
      </c>
      <c r="I80" s="2" t="e">
        <f>I74*J80</f>
        <v>#REF!</v>
      </c>
      <c r="J80" s="2">
        <v>1.2</v>
      </c>
      <c r="K80" s="2"/>
      <c r="L80" s="2"/>
      <c r="M80" s="2"/>
      <c r="N80" s="2"/>
      <c r="O80" s="2" t="e">
        <f t="shared" si="65"/>
        <v>#REF!</v>
      </c>
      <c r="P80" s="2" t="e">
        <f t="shared" si="66"/>
        <v>#REF!</v>
      </c>
      <c r="Q80" s="2" t="e">
        <f t="shared" si="67"/>
        <v>#REF!</v>
      </c>
      <c r="R80" s="2" t="e">
        <f t="shared" si="68"/>
        <v>#REF!</v>
      </c>
      <c r="S80" s="2" t="e">
        <f t="shared" si="69"/>
        <v>#REF!</v>
      </c>
      <c r="T80" s="2" t="e">
        <f t="shared" si="70"/>
        <v>#REF!</v>
      </c>
      <c r="U80" s="2" t="e">
        <f t="shared" si="71"/>
        <v>#REF!</v>
      </c>
      <c r="V80" s="2" t="e">
        <f t="shared" si="72"/>
        <v>#REF!</v>
      </c>
      <c r="W80" s="2" t="e">
        <f t="shared" si="73"/>
        <v>#REF!</v>
      </c>
      <c r="X80" s="2" t="e">
        <f t="shared" si="74"/>
        <v>#REF!</v>
      </c>
      <c r="Y80" s="2" t="e">
        <f t="shared" si="75"/>
        <v>#REF!</v>
      </c>
      <c r="Z80" s="2"/>
      <c r="AA80" s="2">
        <v>35823262</v>
      </c>
      <c r="AB80" s="2" t="e">
        <f t="shared" si="98"/>
        <v>#REF!</v>
      </c>
      <c r="AC80" s="2" t="e">
        <f>#REF!</f>
        <v>#REF!</v>
      </c>
      <c r="AD80" s="2">
        <f t="shared" si="100"/>
        <v>0</v>
      </c>
      <c r="AE80" s="2">
        <f t="shared" si="101"/>
        <v>0</v>
      </c>
      <c r="AF80" s="2">
        <f t="shared" si="102"/>
        <v>0</v>
      </c>
      <c r="AG80" s="2">
        <f t="shared" si="77"/>
        <v>0</v>
      </c>
      <c r="AH80" s="2">
        <f t="shared" si="103"/>
        <v>0</v>
      </c>
      <c r="AI80" s="2">
        <f t="shared" si="104"/>
        <v>0</v>
      </c>
      <c r="AJ80" s="2">
        <f t="shared" si="78"/>
        <v>0</v>
      </c>
      <c r="AK80" s="2">
        <v>0</v>
      </c>
      <c r="AL80" s="2">
        <v>0</v>
      </c>
      <c r="AM80" s="2">
        <v>0</v>
      </c>
      <c r="AN80" s="2">
        <v>0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106</v>
      </c>
      <c r="AU80" s="2">
        <v>65</v>
      </c>
      <c r="AV80" s="2">
        <v>1</v>
      </c>
      <c r="AW80" s="2">
        <v>1</v>
      </c>
      <c r="AX80" s="2"/>
      <c r="AY80" s="2"/>
      <c r="AZ80" s="2">
        <v>1</v>
      </c>
      <c r="BA80" s="2">
        <v>1</v>
      </c>
      <c r="BB80" s="2">
        <v>1</v>
      </c>
      <c r="BC80" s="2">
        <v>1</v>
      </c>
      <c r="BD80" s="2" t="s">
        <v>3</v>
      </c>
      <c r="BE80" s="2" t="s">
        <v>3</v>
      </c>
      <c r="BF80" s="2" t="s">
        <v>3</v>
      </c>
      <c r="BG80" s="2" t="s">
        <v>3</v>
      </c>
      <c r="BH80" s="2">
        <v>3</v>
      </c>
      <c r="BI80" s="2">
        <v>1</v>
      </c>
      <c r="BJ80" s="2" t="s">
        <v>3</v>
      </c>
      <c r="BK80" s="2"/>
      <c r="BL80" s="2"/>
      <c r="BM80" s="2">
        <v>0</v>
      </c>
      <c r="BN80" s="2">
        <v>0</v>
      </c>
      <c r="BO80" s="2" t="s">
        <v>3</v>
      </c>
      <c r="BP80" s="2">
        <v>0</v>
      </c>
      <c r="BQ80" s="2">
        <v>20</v>
      </c>
      <c r="BR80" s="2">
        <v>0</v>
      </c>
      <c r="BS80" s="2">
        <v>1</v>
      </c>
      <c r="BT80" s="2">
        <v>1</v>
      </c>
      <c r="BU80" s="2">
        <v>1</v>
      </c>
      <c r="BV80" s="2">
        <v>1</v>
      </c>
      <c r="BW80" s="2">
        <v>1</v>
      </c>
      <c r="BX80" s="2">
        <v>1</v>
      </c>
      <c r="BY80" s="2" t="s">
        <v>3</v>
      </c>
      <c r="BZ80" s="2">
        <v>106</v>
      </c>
      <c r="CA80" s="2">
        <v>65</v>
      </c>
      <c r="CB80" s="2"/>
      <c r="CC80" s="2"/>
      <c r="CD80" s="2"/>
      <c r="CE80" s="2">
        <v>0</v>
      </c>
      <c r="CF80" s="2">
        <v>0</v>
      </c>
      <c r="CG80" s="2">
        <v>0</v>
      </c>
      <c r="CH80" s="2"/>
      <c r="CI80" s="2"/>
      <c r="CJ80" s="2"/>
      <c r="CK80" s="2"/>
      <c r="CL80" s="2"/>
      <c r="CM80" s="2">
        <v>0</v>
      </c>
      <c r="CN80" s="2" t="s">
        <v>3</v>
      </c>
      <c r="CO80" s="2">
        <v>0</v>
      </c>
      <c r="CP80" s="2" t="e">
        <f>IF(#REF!=AC80+AD80+AF80,P80+Q80+S80,I80*AB80)</f>
        <v>#REF!</v>
      </c>
      <c r="CQ80" s="2" t="e">
        <f t="shared" si="79"/>
        <v>#REF!</v>
      </c>
      <c r="CR80" s="2">
        <f t="shared" si="80"/>
        <v>0</v>
      </c>
      <c r="CS80" s="2">
        <f t="shared" si="81"/>
        <v>0</v>
      </c>
      <c r="CT80" s="2">
        <f t="shared" si="82"/>
        <v>0</v>
      </c>
      <c r="CU80" s="2">
        <f t="shared" si="83"/>
        <v>0</v>
      </c>
      <c r="CV80" s="2">
        <f t="shared" si="84"/>
        <v>0</v>
      </c>
      <c r="CW80" s="2">
        <f t="shared" si="85"/>
        <v>0</v>
      </c>
      <c r="CX80" s="2">
        <f t="shared" si="86"/>
        <v>0</v>
      </c>
      <c r="CY80" s="2" t="e">
        <f t="shared" si="87"/>
        <v>#REF!</v>
      </c>
      <c r="CZ80" s="2" t="e">
        <f t="shared" si="88"/>
        <v>#REF!</v>
      </c>
      <c r="DA80" s="2"/>
      <c r="DB80" s="2"/>
      <c r="DC80" s="2" t="s">
        <v>3</v>
      </c>
      <c r="DD80" s="2" t="s">
        <v>3</v>
      </c>
      <c r="DE80" s="2" t="s">
        <v>3</v>
      </c>
      <c r="DF80" s="2" t="s">
        <v>3</v>
      </c>
      <c r="DG80" s="2" t="s">
        <v>3</v>
      </c>
      <c r="DH80" s="2" t="s">
        <v>3</v>
      </c>
      <c r="DI80" s="2" t="s">
        <v>3</v>
      </c>
      <c r="DJ80" s="2" t="s">
        <v>3</v>
      </c>
      <c r="DK80" s="2" t="s">
        <v>3</v>
      </c>
      <c r="DL80" s="2" t="s">
        <v>3</v>
      </c>
      <c r="DM80" s="2" t="s">
        <v>3</v>
      </c>
      <c r="DN80" s="2">
        <v>0</v>
      </c>
      <c r="DO80" s="2">
        <v>0</v>
      </c>
      <c r="DP80" s="2">
        <v>1</v>
      </c>
      <c r="DQ80" s="2">
        <v>1</v>
      </c>
      <c r="DR80" s="2"/>
      <c r="DS80" s="2"/>
      <c r="DT80" s="2"/>
      <c r="DU80" s="2">
        <v>1009</v>
      </c>
      <c r="DV80" s="2" t="s">
        <v>46</v>
      </c>
      <c r="DW80" s="2" t="e">
        <f>#REF!</f>
        <v>#REF!</v>
      </c>
      <c r="DX80" s="2">
        <v>1000</v>
      </c>
      <c r="DY80" s="2"/>
      <c r="DZ80" s="2"/>
      <c r="EA80" s="2"/>
      <c r="EB80" s="2"/>
      <c r="EC80" s="2"/>
      <c r="ED80" s="2"/>
      <c r="EE80" s="2">
        <v>32654940</v>
      </c>
      <c r="EF80" s="2">
        <v>20</v>
      </c>
      <c r="EG80" s="2" t="s">
        <v>32</v>
      </c>
      <c r="EH80" s="2">
        <v>0</v>
      </c>
      <c r="EI80" s="2" t="s">
        <v>3</v>
      </c>
      <c r="EJ80" s="2">
        <v>1</v>
      </c>
      <c r="EK80" s="2">
        <v>0</v>
      </c>
      <c r="EL80" s="2" t="s">
        <v>39</v>
      </c>
      <c r="EM80" s="2" t="s">
        <v>40</v>
      </c>
      <c r="EN80" s="2"/>
      <c r="EO80" s="2" t="s">
        <v>3</v>
      </c>
      <c r="EP80" s="2"/>
      <c r="EQ80" s="2">
        <v>0</v>
      </c>
      <c r="ER80" s="2">
        <v>0</v>
      </c>
      <c r="ES80" s="2">
        <v>0</v>
      </c>
      <c r="ET80" s="2">
        <v>0</v>
      </c>
      <c r="EU80" s="2">
        <v>0</v>
      </c>
      <c r="EV80" s="2">
        <v>0</v>
      </c>
      <c r="EW80" s="2">
        <v>0</v>
      </c>
      <c r="EX80" s="2">
        <v>0</v>
      </c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>
        <v>0</v>
      </c>
      <c r="FR80" s="2">
        <f t="shared" si="89"/>
        <v>0</v>
      </c>
      <c r="FS80" s="2">
        <v>0</v>
      </c>
      <c r="FT80" s="2"/>
      <c r="FU80" s="2"/>
      <c r="FV80" s="2"/>
      <c r="FW80" s="2"/>
      <c r="FX80" s="2">
        <v>106</v>
      </c>
      <c r="FY80" s="2">
        <v>65</v>
      </c>
      <c r="FZ80" s="2"/>
      <c r="GA80" s="2" t="s">
        <v>3</v>
      </c>
      <c r="GB80" s="2"/>
      <c r="GC80" s="2"/>
      <c r="GD80" s="2">
        <v>1</v>
      </c>
      <c r="GE80" s="2"/>
      <c r="GF80" s="2">
        <v>-1790279277</v>
      </c>
      <c r="GG80" s="2">
        <v>2</v>
      </c>
      <c r="GH80" s="2">
        <v>1</v>
      </c>
      <c r="GI80" s="2">
        <v>-2</v>
      </c>
      <c r="GJ80" s="2">
        <v>0</v>
      </c>
      <c r="GK80" s="2">
        <v>0</v>
      </c>
      <c r="GL80" s="2">
        <f t="shared" si="90"/>
        <v>0</v>
      </c>
      <c r="GM80" s="2" t="e">
        <f t="shared" si="91"/>
        <v>#REF!</v>
      </c>
      <c r="GN80" s="2" t="e">
        <f t="shared" si="92"/>
        <v>#REF!</v>
      </c>
      <c r="GO80" s="2">
        <f t="shared" si="93"/>
        <v>0</v>
      </c>
      <c r="GP80" s="2">
        <f t="shared" si="94"/>
        <v>0</v>
      </c>
      <c r="GQ80" s="2"/>
      <c r="GR80" s="2">
        <v>0</v>
      </c>
      <c r="GS80" s="2">
        <v>3</v>
      </c>
      <c r="GT80" s="2">
        <v>0</v>
      </c>
      <c r="GU80" s="2" t="s">
        <v>3</v>
      </c>
      <c r="GV80" s="2">
        <f t="shared" si="95"/>
        <v>0</v>
      </c>
      <c r="GW80" s="2">
        <v>1</v>
      </c>
      <c r="GX80" s="2" t="e">
        <f t="shared" si="96"/>
        <v>#REF!</v>
      </c>
      <c r="GY80" s="2"/>
      <c r="GZ80" s="2"/>
      <c r="HA80" s="2">
        <v>0</v>
      </c>
      <c r="HB80" s="2">
        <v>0</v>
      </c>
      <c r="HC80" s="2">
        <f t="shared" si="97"/>
        <v>0</v>
      </c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>
        <v>0</v>
      </c>
      <c r="IL80" s="2"/>
      <c r="IM80" s="2"/>
      <c r="IN80" s="2"/>
      <c r="IO80" s="2"/>
      <c r="IP80" s="2"/>
      <c r="IQ80" s="2"/>
      <c r="IR80" s="2"/>
      <c r="IS80" s="2"/>
      <c r="IT80" s="2"/>
      <c r="IU80" s="2"/>
    </row>
    <row r="81" spans="1:255" x14ac:dyDescent="0.2">
      <c r="A81">
        <v>18</v>
      </c>
      <c r="B81">
        <v>1</v>
      </c>
      <c r="C81">
        <v>39</v>
      </c>
      <c r="E81" t="s">
        <v>43</v>
      </c>
      <c r="F81" t="s">
        <v>44</v>
      </c>
      <c r="G81" t="s">
        <v>45</v>
      </c>
      <c r="H81" t="s">
        <v>46</v>
      </c>
      <c r="I81" t="e">
        <f>I75*J81</f>
        <v>#REF!</v>
      </c>
      <c r="J81">
        <v>1.2</v>
      </c>
      <c r="O81" t="e">
        <f t="shared" si="65"/>
        <v>#REF!</v>
      </c>
      <c r="P81" t="e">
        <f t="shared" si="66"/>
        <v>#REF!</v>
      </c>
      <c r="Q81" t="e">
        <f t="shared" si="67"/>
        <v>#REF!</v>
      </c>
      <c r="R81" t="e">
        <f t="shared" si="68"/>
        <v>#REF!</v>
      </c>
      <c r="S81" t="e">
        <f t="shared" si="69"/>
        <v>#REF!</v>
      </c>
      <c r="T81" t="e">
        <f t="shared" si="70"/>
        <v>#REF!</v>
      </c>
      <c r="U81" t="e">
        <f t="shared" si="71"/>
        <v>#REF!</v>
      </c>
      <c r="V81" t="e">
        <f t="shared" si="72"/>
        <v>#REF!</v>
      </c>
      <c r="W81" t="e">
        <f t="shared" si="73"/>
        <v>#REF!</v>
      </c>
      <c r="X81" t="e">
        <f t="shared" si="74"/>
        <v>#REF!</v>
      </c>
      <c r="Y81" t="e">
        <f t="shared" si="75"/>
        <v>#REF!</v>
      </c>
      <c r="AA81">
        <v>35823284</v>
      </c>
      <c r="AB81">
        <f t="shared" si="98"/>
        <v>0</v>
      </c>
      <c r="AC81">
        <f t="shared" si="76"/>
        <v>0</v>
      </c>
      <c r="AD81">
        <f t="shared" si="100"/>
        <v>0</v>
      </c>
      <c r="AE81">
        <f t="shared" si="101"/>
        <v>0</v>
      </c>
      <c r="AF81">
        <f t="shared" si="102"/>
        <v>0</v>
      </c>
      <c r="AG81">
        <f t="shared" si="77"/>
        <v>0</v>
      </c>
      <c r="AH81">
        <f t="shared" si="103"/>
        <v>0</v>
      </c>
      <c r="AI81">
        <f t="shared" si="104"/>
        <v>0</v>
      </c>
      <c r="AJ81">
        <f t="shared" si="78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90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5.12</v>
      </c>
      <c r="BD81" t="s">
        <v>3</v>
      </c>
      <c r="BE81" t="s">
        <v>3</v>
      </c>
      <c r="BF81" t="s">
        <v>3</v>
      </c>
      <c r="BG81" t="s">
        <v>3</v>
      </c>
      <c r="BH81">
        <v>3</v>
      </c>
      <c r="BI81">
        <v>1</v>
      </c>
      <c r="BJ81" t="s">
        <v>3</v>
      </c>
      <c r="BM81">
        <v>0</v>
      </c>
      <c r="BN81">
        <v>0</v>
      </c>
      <c r="BO81" t="s">
        <v>3</v>
      </c>
      <c r="BP81">
        <v>0</v>
      </c>
      <c r="BQ81">
        <v>20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106</v>
      </c>
      <c r="CA81">
        <v>65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 t="e">
        <f t="shared" si="99"/>
        <v>#REF!</v>
      </c>
      <c r="CQ81">
        <f t="shared" si="79"/>
        <v>0</v>
      </c>
      <c r="CR81">
        <f t="shared" si="80"/>
        <v>0</v>
      </c>
      <c r="CS81">
        <f t="shared" si="81"/>
        <v>0</v>
      </c>
      <c r="CT81">
        <f t="shared" si="82"/>
        <v>0</v>
      </c>
      <c r="CU81">
        <f t="shared" si="83"/>
        <v>0</v>
      </c>
      <c r="CV81">
        <f t="shared" si="84"/>
        <v>0</v>
      </c>
      <c r="CW81">
        <f t="shared" si="85"/>
        <v>0</v>
      </c>
      <c r="CX81">
        <f t="shared" si="86"/>
        <v>0</v>
      </c>
      <c r="CY81" t="e">
        <f t="shared" si="87"/>
        <v>#REF!</v>
      </c>
      <c r="CZ81" t="e">
        <f t="shared" si="88"/>
        <v>#REF!</v>
      </c>
      <c r="DC81" t="s">
        <v>3</v>
      </c>
      <c r="DD81" t="s">
        <v>3</v>
      </c>
      <c r="DE81" t="s">
        <v>3</v>
      </c>
      <c r="DF81" t="s">
        <v>3</v>
      </c>
      <c r="DG81" t="s">
        <v>3</v>
      </c>
      <c r="DH81" t="s">
        <v>3</v>
      </c>
      <c r="DI81" t="s">
        <v>3</v>
      </c>
      <c r="DJ81" t="s">
        <v>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1009</v>
      </c>
      <c r="DV81" t="s">
        <v>46</v>
      </c>
      <c r="DW81" t="s">
        <v>46</v>
      </c>
      <c r="DX81">
        <v>1000</v>
      </c>
      <c r="EE81">
        <v>32654940</v>
      </c>
      <c r="EF81">
        <v>20</v>
      </c>
      <c r="EG81" t="s">
        <v>32</v>
      </c>
      <c r="EH81">
        <v>0</v>
      </c>
      <c r="EI81" t="s">
        <v>3</v>
      </c>
      <c r="EJ81">
        <v>1</v>
      </c>
      <c r="EK81">
        <v>0</v>
      </c>
      <c r="EL81" t="s">
        <v>39</v>
      </c>
      <c r="EM81" t="s">
        <v>40</v>
      </c>
      <c r="EO81" t="s">
        <v>3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89"/>
        <v>0</v>
      </c>
      <c r="FS81">
        <v>0</v>
      </c>
      <c r="FV81" t="s">
        <v>25</v>
      </c>
      <c r="FW81" t="s">
        <v>42</v>
      </c>
      <c r="FX81">
        <v>106</v>
      </c>
      <c r="FY81">
        <v>65</v>
      </c>
      <c r="GA81" t="s">
        <v>3</v>
      </c>
      <c r="GD81">
        <v>1</v>
      </c>
      <c r="GF81">
        <v>-1790279277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90"/>
        <v>0</v>
      </c>
      <c r="GM81" t="e">
        <f t="shared" si="91"/>
        <v>#REF!</v>
      </c>
      <c r="GN81" t="e">
        <f t="shared" si="92"/>
        <v>#REF!</v>
      </c>
      <c r="GO81">
        <f t="shared" si="93"/>
        <v>0</v>
      </c>
      <c r="GP81">
        <f t="shared" si="94"/>
        <v>0</v>
      </c>
      <c r="GR81">
        <v>0</v>
      </c>
      <c r="GS81">
        <v>3</v>
      </c>
      <c r="GT81">
        <v>0</v>
      </c>
      <c r="GU81" t="s">
        <v>3</v>
      </c>
      <c r="GV81">
        <f t="shared" si="95"/>
        <v>0</v>
      </c>
      <c r="GW81">
        <v>1</v>
      </c>
      <c r="GX81" t="e">
        <f t="shared" si="96"/>
        <v>#REF!</v>
      </c>
      <c r="HA81">
        <v>0</v>
      </c>
      <c r="HB81">
        <v>0</v>
      </c>
      <c r="HC81">
        <f t="shared" si="97"/>
        <v>0</v>
      </c>
      <c r="IK81">
        <v>0</v>
      </c>
    </row>
    <row r="82" spans="1:255" x14ac:dyDescent="0.2">
      <c r="A82" s="2">
        <v>18</v>
      </c>
      <c r="B82" s="2">
        <v>1</v>
      </c>
      <c r="C82" s="2">
        <v>31</v>
      </c>
      <c r="D82" s="2"/>
      <c r="E82" s="2" t="s">
        <v>47</v>
      </c>
      <c r="F82" s="2" t="e">
        <f>#REF!</f>
        <v>#REF!</v>
      </c>
      <c r="G82" s="2" t="e">
        <f>#REF!</f>
        <v>#REF!</v>
      </c>
      <c r="H82" s="2" t="s">
        <v>30</v>
      </c>
      <c r="I82" s="2" t="e">
        <f>I74*J82</f>
        <v>#REF!</v>
      </c>
      <c r="J82" s="2">
        <v>4.08</v>
      </c>
      <c r="K82" s="2"/>
      <c r="L82" s="2"/>
      <c r="M82" s="2"/>
      <c r="N82" s="2"/>
      <c r="O82" s="2" t="e">
        <f t="shared" si="65"/>
        <v>#REF!</v>
      </c>
      <c r="P82" s="2" t="e">
        <f t="shared" si="66"/>
        <v>#REF!</v>
      </c>
      <c r="Q82" s="2" t="e">
        <f t="shared" si="67"/>
        <v>#REF!</v>
      </c>
      <c r="R82" s="2" t="e">
        <f t="shared" si="68"/>
        <v>#REF!</v>
      </c>
      <c r="S82" s="2" t="e">
        <f t="shared" si="69"/>
        <v>#REF!</v>
      </c>
      <c r="T82" s="2" t="e">
        <f t="shared" si="70"/>
        <v>#REF!</v>
      </c>
      <c r="U82" s="2" t="e">
        <f t="shared" si="71"/>
        <v>#REF!</v>
      </c>
      <c r="V82" s="2" t="e">
        <f t="shared" si="72"/>
        <v>#REF!</v>
      </c>
      <c r="W82" s="2" t="e">
        <f t="shared" si="73"/>
        <v>#REF!</v>
      </c>
      <c r="X82" s="2" t="e">
        <f t="shared" si="74"/>
        <v>#REF!</v>
      </c>
      <c r="Y82" s="2" t="e">
        <f t="shared" si="75"/>
        <v>#REF!</v>
      </c>
      <c r="Z82" s="2"/>
      <c r="AA82" s="2">
        <v>35823262</v>
      </c>
      <c r="AB82" s="2" t="e">
        <f t="shared" si="98"/>
        <v>#REF!</v>
      </c>
      <c r="AC82" s="2" t="e">
        <f>#REF!</f>
        <v>#REF!</v>
      </c>
      <c r="AD82" s="2">
        <f t="shared" si="100"/>
        <v>0</v>
      </c>
      <c r="AE82" s="2">
        <f t="shared" si="101"/>
        <v>0</v>
      </c>
      <c r="AF82" s="2">
        <f t="shared" si="102"/>
        <v>0</v>
      </c>
      <c r="AG82" s="2">
        <f t="shared" si="77"/>
        <v>0</v>
      </c>
      <c r="AH82" s="2">
        <f t="shared" si="103"/>
        <v>0</v>
      </c>
      <c r="AI82" s="2">
        <f t="shared" si="104"/>
        <v>0</v>
      </c>
      <c r="AJ82" s="2">
        <f t="shared" si="78"/>
        <v>0</v>
      </c>
      <c r="AK82" s="2">
        <v>0</v>
      </c>
      <c r="AL82" s="2">
        <v>0</v>
      </c>
      <c r="AM82" s="2">
        <v>0</v>
      </c>
      <c r="AN82" s="2">
        <v>0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106</v>
      </c>
      <c r="AU82" s="2">
        <v>65</v>
      </c>
      <c r="AV82" s="2">
        <v>1</v>
      </c>
      <c r="AW82" s="2">
        <v>1</v>
      </c>
      <c r="AX82" s="2"/>
      <c r="AY82" s="2"/>
      <c r="AZ82" s="2">
        <v>1</v>
      </c>
      <c r="BA82" s="2">
        <v>1</v>
      </c>
      <c r="BB82" s="2">
        <v>1</v>
      </c>
      <c r="BC82" s="2">
        <v>1</v>
      </c>
      <c r="BD82" s="2" t="s">
        <v>3</v>
      </c>
      <c r="BE82" s="2" t="s">
        <v>3</v>
      </c>
      <c r="BF82" s="2" t="s">
        <v>3</v>
      </c>
      <c r="BG82" s="2" t="s">
        <v>3</v>
      </c>
      <c r="BH82" s="2">
        <v>3</v>
      </c>
      <c r="BI82" s="2">
        <v>1</v>
      </c>
      <c r="BJ82" s="2" t="s">
        <v>3</v>
      </c>
      <c r="BK82" s="2"/>
      <c r="BL82" s="2"/>
      <c r="BM82" s="2">
        <v>0</v>
      </c>
      <c r="BN82" s="2">
        <v>0</v>
      </c>
      <c r="BO82" s="2" t="s">
        <v>3</v>
      </c>
      <c r="BP82" s="2">
        <v>0</v>
      </c>
      <c r="BQ82" s="2">
        <v>20</v>
      </c>
      <c r="BR82" s="2">
        <v>0</v>
      </c>
      <c r="BS82" s="2">
        <v>1</v>
      </c>
      <c r="BT82" s="2">
        <v>1</v>
      </c>
      <c r="BU82" s="2">
        <v>1</v>
      </c>
      <c r="BV82" s="2">
        <v>1</v>
      </c>
      <c r="BW82" s="2">
        <v>1</v>
      </c>
      <c r="BX82" s="2">
        <v>1</v>
      </c>
      <c r="BY82" s="2" t="s">
        <v>3</v>
      </c>
      <c r="BZ82" s="2">
        <v>106</v>
      </c>
      <c r="CA82" s="2">
        <v>65</v>
      </c>
      <c r="CB82" s="2"/>
      <c r="CC82" s="2"/>
      <c r="CD82" s="2"/>
      <c r="CE82" s="2">
        <v>0</v>
      </c>
      <c r="CF82" s="2">
        <v>0</v>
      </c>
      <c r="CG82" s="2">
        <v>0</v>
      </c>
      <c r="CH82" s="2"/>
      <c r="CI82" s="2"/>
      <c r="CJ82" s="2"/>
      <c r="CK82" s="2"/>
      <c r="CL82" s="2"/>
      <c r="CM82" s="2">
        <v>0</v>
      </c>
      <c r="CN82" s="2" t="s">
        <v>3</v>
      </c>
      <c r="CO82" s="2">
        <v>0</v>
      </c>
      <c r="CP82" s="2" t="e">
        <f>IF(#REF!=AC82+AD82+AF82,P82+Q82+S82,I82*AB82)</f>
        <v>#REF!</v>
      </c>
      <c r="CQ82" s="2" t="e">
        <f t="shared" si="79"/>
        <v>#REF!</v>
      </c>
      <c r="CR82" s="2">
        <f t="shared" si="80"/>
        <v>0</v>
      </c>
      <c r="CS82" s="2">
        <f t="shared" si="81"/>
        <v>0</v>
      </c>
      <c r="CT82" s="2">
        <f t="shared" si="82"/>
        <v>0</v>
      </c>
      <c r="CU82" s="2">
        <f t="shared" si="83"/>
        <v>0</v>
      </c>
      <c r="CV82" s="2">
        <f t="shared" si="84"/>
        <v>0</v>
      </c>
      <c r="CW82" s="2">
        <f t="shared" si="85"/>
        <v>0</v>
      </c>
      <c r="CX82" s="2">
        <f t="shared" si="86"/>
        <v>0</v>
      </c>
      <c r="CY82" s="2" t="e">
        <f t="shared" si="87"/>
        <v>#REF!</v>
      </c>
      <c r="CZ82" s="2" t="e">
        <f t="shared" si="88"/>
        <v>#REF!</v>
      </c>
      <c r="DA82" s="2"/>
      <c r="DB82" s="2"/>
      <c r="DC82" s="2" t="s">
        <v>3</v>
      </c>
      <c r="DD82" s="2" t="s">
        <v>3</v>
      </c>
      <c r="DE82" s="2" t="s">
        <v>3</v>
      </c>
      <c r="DF82" s="2" t="s">
        <v>3</v>
      </c>
      <c r="DG82" s="2" t="s">
        <v>3</v>
      </c>
      <c r="DH82" s="2" t="s">
        <v>3</v>
      </c>
      <c r="DI82" s="2" t="s">
        <v>3</v>
      </c>
      <c r="DJ82" s="2" t="s">
        <v>3</v>
      </c>
      <c r="DK82" s="2" t="s">
        <v>3</v>
      </c>
      <c r="DL82" s="2" t="s">
        <v>3</v>
      </c>
      <c r="DM82" s="2" t="s">
        <v>3</v>
      </c>
      <c r="DN82" s="2">
        <v>0</v>
      </c>
      <c r="DO82" s="2">
        <v>0</v>
      </c>
      <c r="DP82" s="2">
        <v>1</v>
      </c>
      <c r="DQ82" s="2">
        <v>1</v>
      </c>
      <c r="DR82" s="2"/>
      <c r="DS82" s="2"/>
      <c r="DT82" s="2"/>
      <c r="DU82" s="2">
        <v>1007</v>
      </c>
      <c r="DV82" s="2" t="s">
        <v>30</v>
      </c>
      <c r="DW82" s="2" t="e">
        <f>#REF!</f>
        <v>#REF!</v>
      </c>
      <c r="DX82" s="2">
        <v>1</v>
      </c>
      <c r="DY82" s="2"/>
      <c r="DZ82" s="2"/>
      <c r="EA82" s="2"/>
      <c r="EB82" s="2"/>
      <c r="EC82" s="2"/>
      <c r="ED82" s="2"/>
      <c r="EE82" s="2">
        <v>32654940</v>
      </c>
      <c r="EF82" s="2">
        <v>20</v>
      </c>
      <c r="EG82" s="2" t="s">
        <v>32</v>
      </c>
      <c r="EH82" s="2">
        <v>0</v>
      </c>
      <c r="EI82" s="2" t="s">
        <v>3</v>
      </c>
      <c r="EJ82" s="2">
        <v>1</v>
      </c>
      <c r="EK82" s="2">
        <v>0</v>
      </c>
      <c r="EL82" s="2" t="s">
        <v>39</v>
      </c>
      <c r="EM82" s="2" t="s">
        <v>40</v>
      </c>
      <c r="EN82" s="2"/>
      <c r="EO82" s="2" t="s">
        <v>3</v>
      </c>
      <c r="EP82" s="2"/>
      <c r="EQ82" s="2">
        <v>0</v>
      </c>
      <c r="ER82" s="2">
        <v>0</v>
      </c>
      <c r="ES82" s="2">
        <v>0</v>
      </c>
      <c r="ET82" s="2">
        <v>0</v>
      </c>
      <c r="EU82" s="2">
        <v>0</v>
      </c>
      <c r="EV82" s="2">
        <v>0</v>
      </c>
      <c r="EW82" s="2">
        <v>0</v>
      </c>
      <c r="EX82" s="2">
        <v>0</v>
      </c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>
        <v>0</v>
      </c>
      <c r="FR82" s="2">
        <f t="shared" si="89"/>
        <v>0</v>
      </c>
      <c r="FS82" s="2">
        <v>0</v>
      </c>
      <c r="FT82" s="2"/>
      <c r="FU82" s="2"/>
      <c r="FV82" s="2"/>
      <c r="FW82" s="2"/>
      <c r="FX82" s="2">
        <v>106</v>
      </c>
      <c r="FY82" s="2">
        <v>65</v>
      </c>
      <c r="FZ82" s="2"/>
      <c r="GA82" s="2" t="s">
        <v>3</v>
      </c>
      <c r="GB82" s="2"/>
      <c r="GC82" s="2"/>
      <c r="GD82" s="2">
        <v>1</v>
      </c>
      <c r="GE82" s="2"/>
      <c r="GF82" s="2">
        <v>-985844283</v>
      </c>
      <c r="GG82" s="2">
        <v>2</v>
      </c>
      <c r="GH82" s="2">
        <v>1</v>
      </c>
      <c r="GI82" s="2">
        <v>-2</v>
      </c>
      <c r="GJ82" s="2">
        <v>0</v>
      </c>
      <c r="GK82" s="2">
        <v>0</v>
      </c>
      <c r="GL82" s="2">
        <f t="shared" si="90"/>
        <v>0</v>
      </c>
      <c r="GM82" s="2" t="e">
        <f t="shared" si="91"/>
        <v>#REF!</v>
      </c>
      <c r="GN82" s="2" t="e">
        <f t="shared" si="92"/>
        <v>#REF!</v>
      </c>
      <c r="GO82" s="2">
        <f t="shared" si="93"/>
        <v>0</v>
      </c>
      <c r="GP82" s="2">
        <f t="shared" si="94"/>
        <v>0</v>
      </c>
      <c r="GQ82" s="2"/>
      <c r="GR82" s="2">
        <v>0</v>
      </c>
      <c r="GS82" s="2">
        <v>3</v>
      </c>
      <c r="GT82" s="2">
        <v>0</v>
      </c>
      <c r="GU82" s="2" t="s">
        <v>3</v>
      </c>
      <c r="GV82" s="2">
        <f t="shared" si="95"/>
        <v>0</v>
      </c>
      <c r="GW82" s="2">
        <v>1</v>
      </c>
      <c r="GX82" s="2" t="e">
        <f t="shared" si="96"/>
        <v>#REF!</v>
      </c>
      <c r="GY82" s="2"/>
      <c r="GZ82" s="2"/>
      <c r="HA82" s="2">
        <v>0</v>
      </c>
      <c r="HB82" s="2">
        <v>0</v>
      </c>
      <c r="HC82" s="2">
        <f t="shared" si="97"/>
        <v>0</v>
      </c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>
        <v>0</v>
      </c>
      <c r="IL82" s="2"/>
      <c r="IM82" s="2"/>
      <c r="IN82" s="2"/>
      <c r="IO82" s="2"/>
      <c r="IP82" s="2"/>
      <c r="IQ82" s="2"/>
      <c r="IR82" s="2"/>
      <c r="IS82" s="2"/>
      <c r="IT82" s="2"/>
      <c r="IU82" s="2"/>
    </row>
    <row r="83" spans="1:255" x14ac:dyDescent="0.2">
      <c r="A83">
        <v>18</v>
      </c>
      <c r="B83">
        <v>1</v>
      </c>
      <c r="C83">
        <v>42</v>
      </c>
      <c r="E83" t="s">
        <v>47</v>
      </c>
      <c r="F83" t="s">
        <v>48</v>
      </c>
      <c r="G83" t="s">
        <v>49</v>
      </c>
      <c r="H83" t="s">
        <v>30</v>
      </c>
      <c r="I83" t="e">
        <f>I75*J83</f>
        <v>#REF!</v>
      </c>
      <c r="J83">
        <v>4.08</v>
      </c>
      <c r="O83" t="e">
        <f t="shared" si="65"/>
        <v>#REF!</v>
      </c>
      <c r="P83" t="e">
        <f t="shared" si="66"/>
        <v>#REF!</v>
      </c>
      <c r="Q83" t="e">
        <f t="shared" si="67"/>
        <v>#REF!</v>
      </c>
      <c r="R83" t="e">
        <f t="shared" si="68"/>
        <v>#REF!</v>
      </c>
      <c r="S83" t="e">
        <f t="shared" si="69"/>
        <v>#REF!</v>
      </c>
      <c r="T83" t="e">
        <f t="shared" si="70"/>
        <v>#REF!</v>
      </c>
      <c r="U83" t="e">
        <f t="shared" si="71"/>
        <v>#REF!</v>
      </c>
      <c r="V83" t="e">
        <f t="shared" si="72"/>
        <v>#REF!</v>
      </c>
      <c r="W83" t="e">
        <f t="shared" si="73"/>
        <v>#REF!</v>
      </c>
      <c r="X83" t="e">
        <f t="shared" si="74"/>
        <v>#REF!</v>
      </c>
      <c r="Y83" t="e">
        <f t="shared" si="75"/>
        <v>#REF!</v>
      </c>
      <c r="AA83">
        <v>35823284</v>
      </c>
      <c r="AB83">
        <f t="shared" si="98"/>
        <v>0</v>
      </c>
      <c r="AC83">
        <f t="shared" si="76"/>
        <v>0</v>
      </c>
      <c r="AD83">
        <f t="shared" si="100"/>
        <v>0</v>
      </c>
      <c r="AE83">
        <f t="shared" si="101"/>
        <v>0</v>
      </c>
      <c r="AF83">
        <f t="shared" si="102"/>
        <v>0</v>
      </c>
      <c r="AG83">
        <f t="shared" si="77"/>
        <v>0</v>
      </c>
      <c r="AH83">
        <f t="shared" si="103"/>
        <v>0</v>
      </c>
      <c r="AI83">
        <f t="shared" si="104"/>
        <v>0</v>
      </c>
      <c r="AJ83">
        <f t="shared" si="78"/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90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5.12</v>
      </c>
      <c r="BD83" t="s">
        <v>3</v>
      </c>
      <c r="BE83" t="s">
        <v>3</v>
      </c>
      <c r="BF83" t="s">
        <v>3</v>
      </c>
      <c r="BG83" t="s">
        <v>3</v>
      </c>
      <c r="BH83">
        <v>3</v>
      </c>
      <c r="BI83">
        <v>1</v>
      </c>
      <c r="BJ83" t="s">
        <v>3</v>
      </c>
      <c r="BM83">
        <v>0</v>
      </c>
      <c r="BN83">
        <v>0</v>
      </c>
      <c r="BO83" t="s">
        <v>3</v>
      </c>
      <c r="BP83">
        <v>0</v>
      </c>
      <c r="BQ83">
        <v>20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106</v>
      </c>
      <c r="CA83">
        <v>65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 t="e">
        <f t="shared" si="99"/>
        <v>#REF!</v>
      </c>
      <c r="CQ83">
        <f t="shared" si="79"/>
        <v>0</v>
      </c>
      <c r="CR83">
        <f t="shared" si="80"/>
        <v>0</v>
      </c>
      <c r="CS83">
        <f t="shared" si="81"/>
        <v>0</v>
      </c>
      <c r="CT83">
        <f t="shared" si="82"/>
        <v>0</v>
      </c>
      <c r="CU83">
        <f t="shared" si="83"/>
        <v>0</v>
      </c>
      <c r="CV83">
        <f t="shared" si="84"/>
        <v>0</v>
      </c>
      <c r="CW83">
        <f t="shared" si="85"/>
        <v>0</v>
      </c>
      <c r="CX83">
        <f t="shared" si="86"/>
        <v>0</v>
      </c>
      <c r="CY83" t="e">
        <f t="shared" si="87"/>
        <v>#REF!</v>
      </c>
      <c r="CZ83" t="e">
        <f t="shared" si="88"/>
        <v>#REF!</v>
      </c>
      <c r="DC83" t="s">
        <v>3</v>
      </c>
      <c r="DD83" t="s">
        <v>3</v>
      </c>
      <c r="DE83" t="s">
        <v>3</v>
      </c>
      <c r="DF83" t="s">
        <v>3</v>
      </c>
      <c r="DG83" t="s">
        <v>3</v>
      </c>
      <c r="DH83" t="s">
        <v>3</v>
      </c>
      <c r="DI83" t="s">
        <v>3</v>
      </c>
      <c r="DJ83" t="s">
        <v>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1007</v>
      </c>
      <c r="DV83" t="s">
        <v>30</v>
      </c>
      <c r="DW83" t="s">
        <v>30</v>
      </c>
      <c r="DX83">
        <v>1</v>
      </c>
      <c r="EE83">
        <v>32654940</v>
      </c>
      <c r="EF83">
        <v>20</v>
      </c>
      <c r="EG83" t="s">
        <v>32</v>
      </c>
      <c r="EH83">
        <v>0</v>
      </c>
      <c r="EI83" t="s">
        <v>3</v>
      </c>
      <c r="EJ83">
        <v>1</v>
      </c>
      <c r="EK83">
        <v>0</v>
      </c>
      <c r="EL83" t="s">
        <v>39</v>
      </c>
      <c r="EM83" t="s">
        <v>40</v>
      </c>
      <c r="EO83" t="s">
        <v>3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FQ83">
        <v>0</v>
      </c>
      <c r="FR83">
        <f t="shared" si="89"/>
        <v>0</v>
      </c>
      <c r="FS83">
        <v>0</v>
      </c>
      <c r="FV83" t="s">
        <v>25</v>
      </c>
      <c r="FW83" t="s">
        <v>42</v>
      </c>
      <c r="FX83">
        <v>106</v>
      </c>
      <c r="FY83">
        <v>65</v>
      </c>
      <c r="GA83" t="s">
        <v>3</v>
      </c>
      <c r="GD83">
        <v>1</v>
      </c>
      <c r="GF83">
        <v>-985844283</v>
      </c>
      <c r="GG83">
        <v>2</v>
      </c>
      <c r="GH83">
        <v>1</v>
      </c>
      <c r="GI83">
        <v>4</v>
      </c>
      <c r="GJ83">
        <v>0</v>
      </c>
      <c r="GK83">
        <v>0</v>
      </c>
      <c r="GL83">
        <f t="shared" si="90"/>
        <v>0</v>
      </c>
      <c r="GM83" t="e">
        <f t="shared" si="91"/>
        <v>#REF!</v>
      </c>
      <c r="GN83" t="e">
        <f t="shared" si="92"/>
        <v>#REF!</v>
      </c>
      <c r="GO83">
        <f t="shared" si="93"/>
        <v>0</v>
      </c>
      <c r="GP83">
        <f t="shared" si="94"/>
        <v>0</v>
      </c>
      <c r="GR83">
        <v>0</v>
      </c>
      <c r="GS83">
        <v>3</v>
      </c>
      <c r="GT83">
        <v>0</v>
      </c>
      <c r="GU83" t="s">
        <v>3</v>
      </c>
      <c r="GV83">
        <f t="shared" si="95"/>
        <v>0</v>
      </c>
      <c r="GW83">
        <v>1</v>
      </c>
      <c r="GX83" t="e">
        <f t="shared" si="96"/>
        <v>#REF!</v>
      </c>
      <c r="HA83">
        <v>0</v>
      </c>
      <c r="HB83">
        <v>0</v>
      </c>
      <c r="HC83">
        <f t="shared" si="97"/>
        <v>0</v>
      </c>
      <c r="IK83">
        <v>0</v>
      </c>
    </row>
    <row r="84" spans="1:255" x14ac:dyDescent="0.2">
      <c r="A84" s="2">
        <v>18</v>
      </c>
      <c r="B84" s="2">
        <v>1</v>
      </c>
      <c r="C84" s="2">
        <v>33</v>
      </c>
      <c r="D84" s="2"/>
      <c r="E84" s="2" t="s">
        <v>50</v>
      </c>
      <c r="F84" s="2" t="e">
        <f>#REF!</f>
        <v>#REF!</v>
      </c>
      <c r="G84" s="2" t="e">
        <f>#REF!</f>
        <v>#REF!</v>
      </c>
      <c r="H84" s="2" t="s">
        <v>46</v>
      </c>
      <c r="I84" s="2" t="e">
        <f>I74*J84</f>
        <v>#REF!</v>
      </c>
      <c r="J84" s="2">
        <v>0.8</v>
      </c>
      <c r="K84" s="2"/>
      <c r="L84" s="2"/>
      <c r="M84" s="2"/>
      <c r="N84" s="2"/>
      <c r="O84" s="2" t="e">
        <f t="shared" si="65"/>
        <v>#REF!</v>
      </c>
      <c r="P84" s="2" t="e">
        <f t="shared" si="66"/>
        <v>#REF!</v>
      </c>
      <c r="Q84" s="2" t="e">
        <f t="shared" si="67"/>
        <v>#REF!</v>
      </c>
      <c r="R84" s="2" t="e">
        <f t="shared" si="68"/>
        <v>#REF!</v>
      </c>
      <c r="S84" s="2" t="e">
        <f t="shared" si="69"/>
        <v>#REF!</v>
      </c>
      <c r="T84" s="2" t="e">
        <f t="shared" si="70"/>
        <v>#REF!</v>
      </c>
      <c r="U84" s="2" t="e">
        <f t="shared" si="71"/>
        <v>#REF!</v>
      </c>
      <c r="V84" s="2" t="e">
        <f t="shared" si="72"/>
        <v>#REF!</v>
      </c>
      <c r="W84" s="2" t="e">
        <f t="shared" si="73"/>
        <v>#REF!</v>
      </c>
      <c r="X84" s="2" t="e">
        <f t="shared" si="74"/>
        <v>#REF!</v>
      </c>
      <c r="Y84" s="2" t="e">
        <f t="shared" si="75"/>
        <v>#REF!</v>
      </c>
      <c r="Z84" s="2"/>
      <c r="AA84" s="2">
        <v>35823262</v>
      </c>
      <c r="AB84" s="2" t="e">
        <f t="shared" si="98"/>
        <v>#REF!</v>
      </c>
      <c r="AC84" s="2" t="e">
        <f>#REF!</f>
        <v>#REF!</v>
      </c>
      <c r="AD84" s="2">
        <f t="shared" si="100"/>
        <v>0</v>
      </c>
      <c r="AE84" s="2">
        <f t="shared" si="101"/>
        <v>0</v>
      </c>
      <c r="AF84" s="2">
        <f t="shared" si="102"/>
        <v>0</v>
      </c>
      <c r="AG84" s="2">
        <f t="shared" si="77"/>
        <v>0</v>
      </c>
      <c r="AH84" s="2">
        <f t="shared" si="103"/>
        <v>0</v>
      </c>
      <c r="AI84" s="2">
        <f t="shared" si="104"/>
        <v>0</v>
      </c>
      <c r="AJ84" s="2">
        <f t="shared" si="78"/>
        <v>0</v>
      </c>
      <c r="AK84" s="2">
        <v>0</v>
      </c>
      <c r="AL84" s="2">
        <v>0</v>
      </c>
      <c r="AM84" s="2">
        <v>0</v>
      </c>
      <c r="AN84" s="2">
        <v>0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106</v>
      </c>
      <c r="AU84" s="2">
        <v>65</v>
      </c>
      <c r="AV84" s="2">
        <v>1</v>
      </c>
      <c r="AW84" s="2">
        <v>1</v>
      </c>
      <c r="AX84" s="2"/>
      <c r="AY84" s="2"/>
      <c r="AZ84" s="2">
        <v>1</v>
      </c>
      <c r="BA84" s="2">
        <v>1</v>
      </c>
      <c r="BB84" s="2">
        <v>1</v>
      </c>
      <c r="BC84" s="2">
        <v>1</v>
      </c>
      <c r="BD84" s="2" t="s">
        <v>3</v>
      </c>
      <c r="BE84" s="2" t="s">
        <v>3</v>
      </c>
      <c r="BF84" s="2" t="s">
        <v>3</v>
      </c>
      <c r="BG84" s="2" t="s">
        <v>3</v>
      </c>
      <c r="BH84" s="2">
        <v>3</v>
      </c>
      <c r="BI84" s="2">
        <v>1</v>
      </c>
      <c r="BJ84" s="2" t="s">
        <v>3</v>
      </c>
      <c r="BK84" s="2"/>
      <c r="BL84" s="2"/>
      <c r="BM84" s="2">
        <v>0</v>
      </c>
      <c r="BN84" s="2">
        <v>0</v>
      </c>
      <c r="BO84" s="2" t="s">
        <v>3</v>
      </c>
      <c r="BP84" s="2">
        <v>0</v>
      </c>
      <c r="BQ84" s="2">
        <v>20</v>
      </c>
      <c r="BR84" s="2">
        <v>0</v>
      </c>
      <c r="BS84" s="2">
        <v>1</v>
      </c>
      <c r="BT84" s="2">
        <v>1</v>
      </c>
      <c r="BU84" s="2">
        <v>1</v>
      </c>
      <c r="BV84" s="2">
        <v>1</v>
      </c>
      <c r="BW84" s="2">
        <v>1</v>
      </c>
      <c r="BX84" s="2">
        <v>1</v>
      </c>
      <c r="BY84" s="2" t="s">
        <v>3</v>
      </c>
      <c r="BZ84" s="2">
        <v>106</v>
      </c>
      <c r="CA84" s="2">
        <v>65</v>
      </c>
      <c r="CB84" s="2"/>
      <c r="CC84" s="2"/>
      <c r="CD84" s="2"/>
      <c r="CE84" s="2">
        <v>0</v>
      </c>
      <c r="CF84" s="2">
        <v>0</v>
      </c>
      <c r="CG84" s="2">
        <v>0</v>
      </c>
      <c r="CH84" s="2"/>
      <c r="CI84" s="2"/>
      <c r="CJ84" s="2"/>
      <c r="CK84" s="2"/>
      <c r="CL84" s="2"/>
      <c r="CM84" s="2">
        <v>0</v>
      </c>
      <c r="CN84" s="2" t="s">
        <v>3</v>
      </c>
      <c r="CO84" s="2">
        <v>0</v>
      </c>
      <c r="CP84" s="2" t="e">
        <f>IF(#REF!=AC84+AD84+AF84,P84+Q84+S84,I84*AB84)</f>
        <v>#REF!</v>
      </c>
      <c r="CQ84" s="2" t="e">
        <f t="shared" si="79"/>
        <v>#REF!</v>
      </c>
      <c r="CR84" s="2">
        <f t="shared" si="80"/>
        <v>0</v>
      </c>
      <c r="CS84" s="2">
        <f t="shared" si="81"/>
        <v>0</v>
      </c>
      <c r="CT84" s="2">
        <f t="shared" si="82"/>
        <v>0</v>
      </c>
      <c r="CU84" s="2">
        <f t="shared" si="83"/>
        <v>0</v>
      </c>
      <c r="CV84" s="2">
        <f t="shared" si="84"/>
        <v>0</v>
      </c>
      <c r="CW84" s="2">
        <f t="shared" si="85"/>
        <v>0</v>
      </c>
      <c r="CX84" s="2">
        <f t="shared" si="86"/>
        <v>0</v>
      </c>
      <c r="CY84" s="2" t="e">
        <f t="shared" si="87"/>
        <v>#REF!</v>
      </c>
      <c r="CZ84" s="2" t="e">
        <f t="shared" si="88"/>
        <v>#REF!</v>
      </c>
      <c r="DA84" s="2"/>
      <c r="DB84" s="2"/>
      <c r="DC84" s="2" t="s">
        <v>3</v>
      </c>
      <c r="DD84" s="2" t="s">
        <v>3</v>
      </c>
      <c r="DE84" s="2" t="s">
        <v>3</v>
      </c>
      <c r="DF84" s="2" t="s">
        <v>3</v>
      </c>
      <c r="DG84" s="2" t="s">
        <v>3</v>
      </c>
      <c r="DH84" s="2" t="s">
        <v>3</v>
      </c>
      <c r="DI84" s="2" t="s">
        <v>3</v>
      </c>
      <c r="DJ84" s="2" t="s">
        <v>3</v>
      </c>
      <c r="DK84" s="2" t="s">
        <v>3</v>
      </c>
      <c r="DL84" s="2" t="s">
        <v>3</v>
      </c>
      <c r="DM84" s="2" t="s">
        <v>3</v>
      </c>
      <c r="DN84" s="2">
        <v>0</v>
      </c>
      <c r="DO84" s="2">
        <v>0</v>
      </c>
      <c r="DP84" s="2">
        <v>1</v>
      </c>
      <c r="DQ84" s="2">
        <v>1</v>
      </c>
      <c r="DR84" s="2"/>
      <c r="DS84" s="2"/>
      <c r="DT84" s="2"/>
      <c r="DU84" s="2">
        <v>1009</v>
      </c>
      <c r="DV84" s="2" t="s">
        <v>46</v>
      </c>
      <c r="DW84" s="2" t="e">
        <f>#REF!</f>
        <v>#REF!</v>
      </c>
      <c r="DX84" s="2">
        <v>1000</v>
      </c>
      <c r="DY84" s="2"/>
      <c r="DZ84" s="2"/>
      <c r="EA84" s="2"/>
      <c r="EB84" s="2"/>
      <c r="EC84" s="2"/>
      <c r="ED84" s="2"/>
      <c r="EE84" s="2">
        <v>32654940</v>
      </c>
      <c r="EF84" s="2">
        <v>20</v>
      </c>
      <c r="EG84" s="2" t="s">
        <v>32</v>
      </c>
      <c r="EH84" s="2">
        <v>0</v>
      </c>
      <c r="EI84" s="2" t="s">
        <v>3</v>
      </c>
      <c r="EJ84" s="2">
        <v>1</v>
      </c>
      <c r="EK84" s="2">
        <v>0</v>
      </c>
      <c r="EL84" s="2" t="s">
        <v>39</v>
      </c>
      <c r="EM84" s="2" t="s">
        <v>40</v>
      </c>
      <c r="EN84" s="2"/>
      <c r="EO84" s="2" t="s">
        <v>3</v>
      </c>
      <c r="EP84" s="2"/>
      <c r="EQ84" s="2">
        <v>0</v>
      </c>
      <c r="ER84" s="2">
        <v>0</v>
      </c>
      <c r="ES84" s="2">
        <v>0</v>
      </c>
      <c r="ET84" s="2">
        <v>0</v>
      </c>
      <c r="EU84" s="2">
        <v>0</v>
      </c>
      <c r="EV84" s="2">
        <v>0</v>
      </c>
      <c r="EW84" s="2">
        <v>0</v>
      </c>
      <c r="EX84" s="2">
        <v>0</v>
      </c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>
        <v>0</v>
      </c>
      <c r="FR84" s="2">
        <f t="shared" si="89"/>
        <v>0</v>
      </c>
      <c r="FS84" s="2">
        <v>0</v>
      </c>
      <c r="FT84" s="2"/>
      <c r="FU84" s="2"/>
      <c r="FV84" s="2"/>
      <c r="FW84" s="2"/>
      <c r="FX84" s="2">
        <v>106</v>
      </c>
      <c r="FY84" s="2">
        <v>65</v>
      </c>
      <c r="FZ84" s="2"/>
      <c r="GA84" s="2" t="s">
        <v>3</v>
      </c>
      <c r="GB84" s="2"/>
      <c r="GC84" s="2"/>
      <c r="GD84" s="2">
        <v>1</v>
      </c>
      <c r="GE84" s="2"/>
      <c r="GF84" s="2">
        <v>240829985</v>
      </c>
      <c r="GG84" s="2">
        <v>2</v>
      </c>
      <c r="GH84" s="2">
        <v>1</v>
      </c>
      <c r="GI84" s="2">
        <v>-2</v>
      </c>
      <c r="GJ84" s="2">
        <v>0</v>
      </c>
      <c r="GK84" s="2">
        <v>0</v>
      </c>
      <c r="GL84" s="2">
        <f t="shared" si="90"/>
        <v>0</v>
      </c>
      <c r="GM84" s="2" t="e">
        <f t="shared" si="91"/>
        <v>#REF!</v>
      </c>
      <c r="GN84" s="2" t="e">
        <f t="shared" si="92"/>
        <v>#REF!</v>
      </c>
      <c r="GO84" s="2">
        <f t="shared" si="93"/>
        <v>0</v>
      </c>
      <c r="GP84" s="2">
        <f t="shared" si="94"/>
        <v>0</v>
      </c>
      <c r="GQ84" s="2"/>
      <c r="GR84" s="2">
        <v>0</v>
      </c>
      <c r="GS84" s="2">
        <v>3</v>
      </c>
      <c r="GT84" s="2">
        <v>0</v>
      </c>
      <c r="GU84" s="2" t="s">
        <v>3</v>
      </c>
      <c r="GV84" s="2">
        <f t="shared" si="95"/>
        <v>0</v>
      </c>
      <c r="GW84" s="2">
        <v>1</v>
      </c>
      <c r="GX84" s="2" t="e">
        <f t="shared" si="96"/>
        <v>#REF!</v>
      </c>
      <c r="GY84" s="2"/>
      <c r="GZ84" s="2"/>
      <c r="HA84" s="2">
        <v>0</v>
      </c>
      <c r="HB84" s="2">
        <v>0</v>
      </c>
      <c r="HC84" s="2">
        <f t="shared" si="97"/>
        <v>0</v>
      </c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>
        <v>0</v>
      </c>
      <c r="IL84" s="2"/>
      <c r="IM84" s="2"/>
      <c r="IN84" s="2"/>
      <c r="IO84" s="2"/>
      <c r="IP84" s="2"/>
      <c r="IQ84" s="2"/>
      <c r="IR84" s="2"/>
      <c r="IS84" s="2"/>
      <c r="IT84" s="2"/>
      <c r="IU84" s="2"/>
    </row>
    <row r="85" spans="1:255" x14ac:dyDescent="0.2">
      <c r="A85">
        <v>18</v>
      </c>
      <c r="B85">
        <v>1</v>
      </c>
      <c r="C85">
        <v>44</v>
      </c>
      <c r="E85" t="s">
        <v>50</v>
      </c>
      <c r="F85" t="s">
        <v>51</v>
      </c>
      <c r="G85" t="s">
        <v>52</v>
      </c>
      <c r="H85" t="s">
        <v>46</v>
      </c>
      <c r="I85" t="e">
        <f>I75*J85</f>
        <v>#REF!</v>
      </c>
      <c r="J85">
        <v>0.8</v>
      </c>
      <c r="O85" t="e">
        <f t="shared" si="65"/>
        <v>#REF!</v>
      </c>
      <c r="P85" t="e">
        <f t="shared" si="66"/>
        <v>#REF!</v>
      </c>
      <c r="Q85" t="e">
        <f t="shared" si="67"/>
        <v>#REF!</v>
      </c>
      <c r="R85" t="e">
        <f t="shared" si="68"/>
        <v>#REF!</v>
      </c>
      <c r="S85" t="e">
        <f t="shared" si="69"/>
        <v>#REF!</v>
      </c>
      <c r="T85" t="e">
        <f t="shared" si="70"/>
        <v>#REF!</v>
      </c>
      <c r="U85" t="e">
        <f t="shared" si="71"/>
        <v>#REF!</v>
      </c>
      <c r="V85" t="e">
        <f t="shared" si="72"/>
        <v>#REF!</v>
      </c>
      <c r="W85" t="e">
        <f t="shared" si="73"/>
        <v>#REF!</v>
      </c>
      <c r="X85" t="e">
        <f t="shared" si="74"/>
        <v>#REF!</v>
      </c>
      <c r="Y85" t="e">
        <f t="shared" si="75"/>
        <v>#REF!</v>
      </c>
      <c r="AA85">
        <v>35823284</v>
      </c>
      <c r="AB85">
        <f t="shared" si="98"/>
        <v>0</v>
      </c>
      <c r="AC85">
        <f t="shared" si="76"/>
        <v>0</v>
      </c>
      <c r="AD85">
        <f t="shared" si="100"/>
        <v>0</v>
      </c>
      <c r="AE85">
        <f t="shared" si="101"/>
        <v>0</v>
      </c>
      <c r="AF85">
        <f t="shared" si="102"/>
        <v>0</v>
      </c>
      <c r="AG85">
        <f t="shared" si="77"/>
        <v>0</v>
      </c>
      <c r="AH85">
        <f t="shared" si="103"/>
        <v>0</v>
      </c>
      <c r="AI85">
        <f t="shared" si="104"/>
        <v>0</v>
      </c>
      <c r="AJ85">
        <f t="shared" si="78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90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5.12</v>
      </c>
      <c r="BD85" t="s">
        <v>3</v>
      </c>
      <c r="BE85" t="s">
        <v>3</v>
      </c>
      <c r="BF85" t="s">
        <v>3</v>
      </c>
      <c r="BG85" t="s">
        <v>3</v>
      </c>
      <c r="BH85">
        <v>3</v>
      </c>
      <c r="BI85">
        <v>1</v>
      </c>
      <c r="BJ85" t="s">
        <v>3</v>
      </c>
      <c r="BM85">
        <v>0</v>
      </c>
      <c r="BN85">
        <v>0</v>
      </c>
      <c r="BO85" t="s">
        <v>3</v>
      </c>
      <c r="BP85">
        <v>0</v>
      </c>
      <c r="BQ85">
        <v>20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106</v>
      </c>
      <c r="CA85">
        <v>65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 t="e">
        <f t="shared" si="99"/>
        <v>#REF!</v>
      </c>
      <c r="CQ85">
        <f t="shared" si="79"/>
        <v>0</v>
      </c>
      <c r="CR85">
        <f t="shared" si="80"/>
        <v>0</v>
      </c>
      <c r="CS85">
        <f t="shared" si="81"/>
        <v>0</v>
      </c>
      <c r="CT85">
        <f t="shared" si="82"/>
        <v>0</v>
      </c>
      <c r="CU85">
        <f t="shared" si="83"/>
        <v>0</v>
      </c>
      <c r="CV85">
        <f t="shared" si="84"/>
        <v>0</v>
      </c>
      <c r="CW85">
        <f t="shared" si="85"/>
        <v>0</v>
      </c>
      <c r="CX85">
        <f t="shared" si="86"/>
        <v>0</v>
      </c>
      <c r="CY85" t="e">
        <f t="shared" si="87"/>
        <v>#REF!</v>
      </c>
      <c r="CZ85" t="e">
        <f t="shared" si="88"/>
        <v>#REF!</v>
      </c>
      <c r="DC85" t="s">
        <v>3</v>
      </c>
      <c r="DD85" t="s">
        <v>3</v>
      </c>
      <c r="DE85" t="s">
        <v>3</v>
      </c>
      <c r="DF85" t="s">
        <v>3</v>
      </c>
      <c r="DG85" t="s">
        <v>3</v>
      </c>
      <c r="DH85" t="s">
        <v>3</v>
      </c>
      <c r="DI85" t="s">
        <v>3</v>
      </c>
      <c r="DJ85" t="s">
        <v>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46</v>
      </c>
      <c r="DW85" t="s">
        <v>46</v>
      </c>
      <c r="DX85">
        <v>1000</v>
      </c>
      <c r="EE85">
        <v>32654940</v>
      </c>
      <c r="EF85">
        <v>20</v>
      </c>
      <c r="EG85" t="s">
        <v>32</v>
      </c>
      <c r="EH85">
        <v>0</v>
      </c>
      <c r="EI85" t="s">
        <v>3</v>
      </c>
      <c r="EJ85">
        <v>1</v>
      </c>
      <c r="EK85">
        <v>0</v>
      </c>
      <c r="EL85" t="s">
        <v>39</v>
      </c>
      <c r="EM85" t="s">
        <v>40</v>
      </c>
      <c r="EO85" t="s">
        <v>3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89"/>
        <v>0</v>
      </c>
      <c r="FS85">
        <v>0</v>
      </c>
      <c r="FV85" t="s">
        <v>25</v>
      </c>
      <c r="FW85" t="s">
        <v>42</v>
      </c>
      <c r="FX85">
        <v>106</v>
      </c>
      <c r="FY85">
        <v>65</v>
      </c>
      <c r="GA85" t="s">
        <v>3</v>
      </c>
      <c r="GD85">
        <v>1</v>
      </c>
      <c r="GF85">
        <v>240829985</v>
      </c>
      <c r="GG85">
        <v>2</v>
      </c>
      <c r="GH85">
        <v>1</v>
      </c>
      <c r="GI85">
        <v>4</v>
      </c>
      <c r="GJ85">
        <v>0</v>
      </c>
      <c r="GK85">
        <v>0</v>
      </c>
      <c r="GL85">
        <f t="shared" si="90"/>
        <v>0</v>
      </c>
      <c r="GM85" t="e">
        <f t="shared" si="91"/>
        <v>#REF!</v>
      </c>
      <c r="GN85" t="e">
        <f t="shared" si="92"/>
        <v>#REF!</v>
      </c>
      <c r="GO85">
        <f t="shared" si="93"/>
        <v>0</v>
      </c>
      <c r="GP85">
        <f t="shared" si="94"/>
        <v>0</v>
      </c>
      <c r="GR85">
        <v>0</v>
      </c>
      <c r="GS85">
        <v>3</v>
      </c>
      <c r="GT85">
        <v>0</v>
      </c>
      <c r="GU85" t="s">
        <v>3</v>
      </c>
      <c r="GV85">
        <f t="shared" si="95"/>
        <v>0</v>
      </c>
      <c r="GW85">
        <v>1</v>
      </c>
      <c r="GX85" t="e">
        <f t="shared" si="96"/>
        <v>#REF!</v>
      </c>
      <c r="HA85">
        <v>0</v>
      </c>
      <c r="HB85">
        <v>0</v>
      </c>
      <c r="HC85">
        <f t="shared" si="97"/>
        <v>0</v>
      </c>
      <c r="IK85">
        <v>0</v>
      </c>
    </row>
    <row r="86" spans="1:255" x14ac:dyDescent="0.2">
      <c r="A86" s="2">
        <v>18</v>
      </c>
      <c r="B86" s="2">
        <v>1</v>
      </c>
      <c r="C86" s="2">
        <v>34</v>
      </c>
      <c r="D86" s="2"/>
      <c r="E86" s="2" t="s">
        <v>53</v>
      </c>
      <c r="F86" s="2" t="e">
        <f>#REF!</f>
        <v>#REF!</v>
      </c>
      <c r="G86" s="2" t="e">
        <f>#REF!</f>
        <v>#REF!</v>
      </c>
      <c r="H86" s="2" t="s">
        <v>46</v>
      </c>
      <c r="I86" s="2" t="e">
        <f>I74*J86</f>
        <v>#REF!</v>
      </c>
      <c r="J86" s="2">
        <v>0.64</v>
      </c>
      <c r="K86" s="2"/>
      <c r="L86" s="2"/>
      <c r="M86" s="2"/>
      <c r="N86" s="2"/>
      <c r="O86" s="2" t="e">
        <f t="shared" si="65"/>
        <v>#REF!</v>
      </c>
      <c r="P86" s="2" t="e">
        <f t="shared" si="66"/>
        <v>#REF!</v>
      </c>
      <c r="Q86" s="2" t="e">
        <f t="shared" si="67"/>
        <v>#REF!</v>
      </c>
      <c r="R86" s="2" t="e">
        <f t="shared" si="68"/>
        <v>#REF!</v>
      </c>
      <c r="S86" s="2" t="e">
        <f t="shared" si="69"/>
        <v>#REF!</v>
      </c>
      <c r="T86" s="2" t="e">
        <f t="shared" si="70"/>
        <v>#REF!</v>
      </c>
      <c r="U86" s="2" t="e">
        <f t="shared" si="71"/>
        <v>#REF!</v>
      </c>
      <c r="V86" s="2" t="e">
        <f t="shared" si="72"/>
        <v>#REF!</v>
      </c>
      <c r="W86" s="2" t="e">
        <f t="shared" si="73"/>
        <v>#REF!</v>
      </c>
      <c r="X86" s="2" t="e">
        <f t="shared" si="74"/>
        <v>#REF!</v>
      </c>
      <c r="Y86" s="2" t="e">
        <f t="shared" si="75"/>
        <v>#REF!</v>
      </c>
      <c r="Z86" s="2"/>
      <c r="AA86" s="2">
        <v>35823262</v>
      </c>
      <c r="AB86" s="2" t="e">
        <f t="shared" si="98"/>
        <v>#REF!</v>
      </c>
      <c r="AC86" s="2" t="e">
        <f>#REF!</f>
        <v>#REF!</v>
      </c>
      <c r="AD86" s="2">
        <f t="shared" si="100"/>
        <v>0</v>
      </c>
      <c r="AE86" s="2">
        <f t="shared" si="101"/>
        <v>0</v>
      </c>
      <c r="AF86" s="2">
        <f t="shared" si="102"/>
        <v>0</v>
      </c>
      <c r="AG86" s="2">
        <f t="shared" si="77"/>
        <v>0</v>
      </c>
      <c r="AH86" s="2">
        <f t="shared" si="103"/>
        <v>0</v>
      </c>
      <c r="AI86" s="2">
        <f t="shared" si="104"/>
        <v>0</v>
      </c>
      <c r="AJ86" s="2">
        <f t="shared" si="78"/>
        <v>0</v>
      </c>
      <c r="AK86" s="2">
        <v>0</v>
      </c>
      <c r="AL86" s="2">
        <v>0</v>
      </c>
      <c r="AM86" s="2">
        <v>0</v>
      </c>
      <c r="AN86" s="2">
        <v>0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106</v>
      </c>
      <c r="AU86" s="2">
        <v>65</v>
      </c>
      <c r="AV86" s="2">
        <v>1</v>
      </c>
      <c r="AW86" s="2">
        <v>1</v>
      </c>
      <c r="AX86" s="2"/>
      <c r="AY86" s="2"/>
      <c r="AZ86" s="2">
        <v>1</v>
      </c>
      <c r="BA86" s="2">
        <v>1</v>
      </c>
      <c r="BB86" s="2">
        <v>1</v>
      </c>
      <c r="BC86" s="2">
        <v>1</v>
      </c>
      <c r="BD86" s="2" t="s">
        <v>3</v>
      </c>
      <c r="BE86" s="2" t="s">
        <v>3</v>
      </c>
      <c r="BF86" s="2" t="s">
        <v>3</v>
      </c>
      <c r="BG86" s="2" t="s">
        <v>3</v>
      </c>
      <c r="BH86" s="2">
        <v>3</v>
      </c>
      <c r="BI86" s="2">
        <v>1</v>
      </c>
      <c r="BJ86" s="2" t="s">
        <v>3</v>
      </c>
      <c r="BK86" s="2"/>
      <c r="BL86" s="2"/>
      <c r="BM86" s="2">
        <v>0</v>
      </c>
      <c r="BN86" s="2">
        <v>0</v>
      </c>
      <c r="BO86" s="2" t="s">
        <v>3</v>
      </c>
      <c r="BP86" s="2">
        <v>0</v>
      </c>
      <c r="BQ86" s="2">
        <v>20</v>
      </c>
      <c r="BR86" s="2">
        <v>0</v>
      </c>
      <c r="BS86" s="2">
        <v>1</v>
      </c>
      <c r="BT86" s="2">
        <v>1</v>
      </c>
      <c r="BU86" s="2">
        <v>1</v>
      </c>
      <c r="BV86" s="2">
        <v>1</v>
      </c>
      <c r="BW86" s="2">
        <v>1</v>
      </c>
      <c r="BX86" s="2">
        <v>1</v>
      </c>
      <c r="BY86" s="2" t="s">
        <v>3</v>
      </c>
      <c r="BZ86" s="2">
        <v>106</v>
      </c>
      <c r="CA86" s="2">
        <v>65</v>
      </c>
      <c r="CB86" s="2"/>
      <c r="CC86" s="2"/>
      <c r="CD86" s="2"/>
      <c r="CE86" s="2">
        <v>0</v>
      </c>
      <c r="CF86" s="2">
        <v>0</v>
      </c>
      <c r="CG86" s="2">
        <v>0</v>
      </c>
      <c r="CH86" s="2"/>
      <c r="CI86" s="2"/>
      <c r="CJ86" s="2"/>
      <c r="CK86" s="2"/>
      <c r="CL86" s="2"/>
      <c r="CM86" s="2">
        <v>0</v>
      </c>
      <c r="CN86" s="2" t="s">
        <v>3</v>
      </c>
      <c r="CO86" s="2">
        <v>0</v>
      </c>
      <c r="CP86" s="2" t="e">
        <f>IF(#REF!=AC86+AD86+AF86,P86+Q86+S86,I86*AB86)</f>
        <v>#REF!</v>
      </c>
      <c r="CQ86" s="2" t="e">
        <f t="shared" si="79"/>
        <v>#REF!</v>
      </c>
      <c r="CR86" s="2">
        <f t="shared" si="80"/>
        <v>0</v>
      </c>
      <c r="CS86" s="2">
        <f t="shared" si="81"/>
        <v>0</v>
      </c>
      <c r="CT86" s="2">
        <f t="shared" si="82"/>
        <v>0</v>
      </c>
      <c r="CU86" s="2">
        <f t="shared" si="83"/>
        <v>0</v>
      </c>
      <c r="CV86" s="2">
        <f t="shared" si="84"/>
        <v>0</v>
      </c>
      <c r="CW86" s="2">
        <f t="shared" si="85"/>
        <v>0</v>
      </c>
      <c r="CX86" s="2">
        <f t="shared" si="86"/>
        <v>0</v>
      </c>
      <c r="CY86" s="2" t="e">
        <f t="shared" si="87"/>
        <v>#REF!</v>
      </c>
      <c r="CZ86" s="2" t="e">
        <f t="shared" si="88"/>
        <v>#REF!</v>
      </c>
      <c r="DA86" s="2"/>
      <c r="DB86" s="2"/>
      <c r="DC86" s="2" t="s">
        <v>3</v>
      </c>
      <c r="DD86" s="2" t="s">
        <v>3</v>
      </c>
      <c r="DE86" s="2" t="s">
        <v>3</v>
      </c>
      <c r="DF86" s="2" t="s">
        <v>3</v>
      </c>
      <c r="DG86" s="2" t="s">
        <v>3</v>
      </c>
      <c r="DH86" s="2" t="s">
        <v>3</v>
      </c>
      <c r="DI86" s="2" t="s">
        <v>3</v>
      </c>
      <c r="DJ86" s="2" t="s">
        <v>3</v>
      </c>
      <c r="DK86" s="2" t="s">
        <v>3</v>
      </c>
      <c r="DL86" s="2" t="s">
        <v>3</v>
      </c>
      <c r="DM86" s="2" t="s">
        <v>3</v>
      </c>
      <c r="DN86" s="2">
        <v>0</v>
      </c>
      <c r="DO86" s="2">
        <v>0</v>
      </c>
      <c r="DP86" s="2">
        <v>1</v>
      </c>
      <c r="DQ86" s="2">
        <v>1</v>
      </c>
      <c r="DR86" s="2"/>
      <c r="DS86" s="2"/>
      <c r="DT86" s="2"/>
      <c r="DU86" s="2">
        <v>1009</v>
      </c>
      <c r="DV86" s="2" t="s">
        <v>46</v>
      </c>
      <c r="DW86" s="2" t="e">
        <f>#REF!</f>
        <v>#REF!</v>
      </c>
      <c r="DX86" s="2">
        <v>1000</v>
      </c>
      <c r="DY86" s="2"/>
      <c r="DZ86" s="2"/>
      <c r="EA86" s="2"/>
      <c r="EB86" s="2"/>
      <c r="EC86" s="2"/>
      <c r="ED86" s="2"/>
      <c r="EE86" s="2">
        <v>32654940</v>
      </c>
      <c r="EF86" s="2">
        <v>20</v>
      </c>
      <c r="EG86" s="2" t="s">
        <v>32</v>
      </c>
      <c r="EH86" s="2">
        <v>0</v>
      </c>
      <c r="EI86" s="2" t="s">
        <v>3</v>
      </c>
      <c r="EJ86" s="2">
        <v>1</v>
      </c>
      <c r="EK86" s="2">
        <v>0</v>
      </c>
      <c r="EL86" s="2" t="s">
        <v>39</v>
      </c>
      <c r="EM86" s="2" t="s">
        <v>40</v>
      </c>
      <c r="EN86" s="2"/>
      <c r="EO86" s="2" t="s">
        <v>3</v>
      </c>
      <c r="EP86" s="2"/>
      <c r="EQ86" s="2">
        <v>0</v>
      </c>
      <c r="ER86" s="2">
        <v>0</v>
      </c>
      <c r="ES86" s="2">
        <v>0</v>
      </c>
      <c r="ET86" s="2">
        <v>0</v>
      </c>
      <c r="EU86" s="2">
        <v>0</v>
      </c>
      <c r="EV86" s="2">
        <v>0</v>
      </c>
      <c r="EW86" s="2">
        <v>0</v>
      </c>
      <c r="EX86" s="2">
        <v>0</v>
      </c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>
        <v>0</v>
      </c>
      <c r="FR86" s="2">
        <f t="shared" si="89"/>
        <v>0</v>
      </c>
      <c r="FS86" s="2">
        <v>0</v>
      </c>
      <c r="FT86" s="2"/>
      <c r="FU86" s="2"/>
      <c r="FV86" s="2"/>
      <c r="FW86" s="2"/>
      <c r="FX86" s="2">
        <v>106</v>
      </c>
      <c r="FY86" s="2">
        <v>65</v>
      </c>
      <c r="FZ86" s="2"/>
      <c r="GA86" s="2" t="s">
        <v>3</v>
      </c>
      <c r="GB86" s="2"/>
      <c r="GC86" s="2"/>
      <c r="GD86" s="2">
        <v>1</v>
      </c>
      <c r="GE86" s="2"/>
      <c r="GF86" s="2">
        <v>1724804016</v>
      </c>
      <c r="GG86" s="2">
        <v>2</v>
      </c>
      <c r="GH86" s="2">
        <v>1</v>
      </c>
      <c r="GI86" s="2">
        <v>-2</v>
      </c>
      <c r="GJ86" s="2">
        <v>0</v>
      </c>
      <c r="GK86" s="2">
        <v>0</v>
      </c>
      <c r="GL86" s="2">
        <f t="shared" si="90"/>
        <v>0</v>
      </c>
      <c r="GM86" s="2" t="e">
        <f t="shared" si="91"/>
        <v>#REF!</v>
      </c>
      <c r="GN86" s="2" t="e">
        <f t="shared" si="92"/>
        <v>#REF!</v>
      </c>
      <c r="GO86" s="2">
        <f t="shared" si="93"/>
        <v>0</v>
      </c>
      <c r="GP86" s="2">
        <f t="shared" si="94"/>
        <v>0</v>
      </c>
      <c r="GQ86" s="2"/>
      <c r="GR86" s="2">
        <v>0</v>
      </c>
      <c r="GS86" s="2">
        <v>3</v>
      </c>
      <c r="GT86" s="2">
        <v>0</v>
      </c>
      <c r="GU86" s="2" t="s">
        <v>3</v>
      </c>
      <c r="GV86" s="2">
        <f t="shared" si="95"/>
        <v>0</v>
      </c>
      <c r="GW86" s="2">
        <v>1</v>
      </c>
      <c r="GX86" s="2" t="e">
        <f t="shared" si="96"/>
        <v>#REF!</v>
      </c>
      <c r="GY86" s="2"/>
      <c r="GZ86" s="2"/>
      <c r="HA86" s="2">
        <v>0</v>
      </c>
      <c r="HB86" s="2">
        <v>0</v>
      </c>
      <c r="HC86" s="2">
        <f t="shared" si="97"/>
        <v>0</v>
      </c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>
        <v>0</v>
      </c>
      <c r="IL86" s="2"/>
      <c r="IM86" s="2"/>
      <c r="IN86" s="2"/>
      <c r="IO86" s="2"/>
      <c r="IP86" s="2"/>
      <c r="IQ86" s="2"/>
      <c r="IR86" s="2"/>
      <c r="IS86" s="2"/>
      <c r="IT86" s="2"/>
      <c r="IU86" s="2"/>
    </row>
    <row r="87" spans="1:255" x14ac:dyDescent="0.2">
      <c r="A87">
        <v>18</v>
      </c>
      <c r="B87">
        <v>1</v>
      </c>
      <c r="C87">
        <v>45</v>
      </c>
      <c r="E87" t="s">
        <v>53</v>
      </c>
      <c r="F87" t="s">
        <v>54</v>
      </c>
      <c r="G87" t="s">
        <v>55</v>
      </c>
      <c r="H87" t="s">
        <v>46</v>
      </c>
      <c r="I87" t="e">
        <f>I75*J87</f>
        <v>#REF!</v>
      </c>
      <c r="J87">
        <v>0.64</v>
      </c>
      <c r="O87" t="e">
        <f t="shared" si="65"/>
        <v>#REF!</v>
      </c>
      <c r="P87" t="e">
        <f t="shared" si="66"/>
        <v>#REF!</v>
      </c>
      <c r="Q87" t="e">
        <f t="shared" si="67"/>
        <v>#REF!</v>
      </c>
      <c r="R87" t="e">
        <f t="shared" si="68"/>
        <v>#REF!</v>
      </c>
      <c r="S87" t="e">
        <f t="shared" si="69"/>
        <v>#REF!</v>
      </c>
      <c r="T87" t="e">
        <f t="shared" si="70"/>
        <v>#REF!</v>
      </c>
      <c r="U87" t="e">
        <f t="shared" si="71"/>
        <v>#REF!</v>
      </c>
      <c r="V87" t="e">
        <f t="shared" si="72"/>
        <v>#REF!</v>
      </c>
      <c r="W87" t="e">
        <f t="shared" si="73"/>
        <v>#REF!</v>
      </c>
      <c r="X87" t="e">
        <f t="shared" si="74"/>
        <v>#REF!</v>
      </c>
      <c r="Y87" t="e">
        <f t="shared" si="75"/>
        <v>#REF!</v>
      </c>
      <c r="AA87">
        <v>35823284</v>
      </c>
      <c r="AB87">
        <f t="shared" si="98"/>
        <v>0</v>
      </c>
      <c r="AC87">
        <f t="shared" si="76"/>
        <v>0</v>
      </c>
      <c r="AD87">
        <f t="shared" si="100"/>
        <v>0</v>
      </c>
      <c r="AE87">
        <f t="shared" si="101"/>
        <v>0</v>
      </c>
      <c r="AF87">
        <f t="shared" si="102"/>
        <v>0</v>
      </c>
      <c r="AG87">
        <f t="shared" si="77"/>
        <v>0</v>
      </c>
      <c r="AH87">
        <f t="shared" si="103"/>
        <v>0</v>
      </c>
      <c r="AI87">
        <f t="shared" si="104"/>
        <v>0</v>
      </c>
      <c r="AJ87">
        <f t="shared" si="78"/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90</v>
      </c>
      <c r="AU87">
        <v>52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5.12</v>
      </c>
      <c r="BD87" t="s">
        <v>3</v>
      </c>
      <c r="BE87" t="s">
        <v>3</v>
      </c>
      <c r="BF87" t="s">
        <v>3</v>
      </c>
      <c r="BG87" t="s">
        <v>3</v>
      </c>
      <c r="BH87">
        <v>3</v>
      </c>
      <c r="BI87">
        <v>1</v>
      </c>
      <c r="BJ87" t="s">
        <v>3</v>
      </c>
      <c r="BM87">
        <v>0</v>
      </c>
      <c r="BN87">
        <v>0</v>
      </c>
      <c r="BO87" t="s">
        <v>3</v>
      </c>
      <c r="BP87">
        <v>0</v>
      </c>
      <c r="BQ87">
        <v>20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106</v>
      </c>
      <c r="CA87">
        <v>65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 t="e">
        <f t="shared" si="99"/>
        <v>#REF!</v>
      </c>
      <c r="CQ87">
        <f t="shared" si="79"/>
        <v>0</v>
      </c>
      <c r="CR87">
        <f t="shared" si="80"/>
        <v>0</v>
      </c>
      <c r="CS87">
        <f t="shared" si="81"/>
        <v>0</v>
      </c>
      <c r="CT87">
        <f t="shared" si="82"/>
        <v>0</v>
      </c>
      <c r="CU87">
        <f t="shared" si="83"/>
        <v>0</v>
      </c>
      <c r="CV87">
        <f t="shared" si="84"/>
        <v>0</v>
      </c>
      <c r="CW87">
        <f t="shared" si="85"/>
        <v>0</v>
      </c>
      <c r="CX87">
        <f t="shared" si="86"/>
        <v>0</v>
      </c>
      <c r="CY87" t="e">
        <f t="shared" si="87"/>
        <v>#REF!</v>
      </c>
      <c r="CZ87" t="e">
        <f t="shared" si="88"/>
        <v>#REF!</v>
      </c>
      <c r="DC87" t="s">
        <v>3</v>
      </c>
      <c r="DD87" t="s">
        <v>3</v>
      </c>
      <c r="DE87" t="s">
        <v>3</v>
      </c>
      <c r="DF87" t="s">
        <v>3</v>
      </c>
      <c r="DG87" t="s">
        <v>3</v>
      </c>
      <c r="DH87" t="s">
        <v>3</v>
      </c>
      <c r="DI87" t="s">
        <v>3</v>
      </c>
      <c r="DJ87" t="s">
        <v>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46</v>
      </c>
      <c r="DW87" t="s">
        <v>46</v>
      </c>
      <c r="DX87">
        <v>1000</v>
      </c>
      <c r="EE87">
        <v>32654940</v>
      </c>
      <c r="EF87">
        <v>20</v>
      </c>
      <c r="EG87" t="s">
        <v>32</v>
      </c>
      <c r="EH87">
        <v>0</v>
      </c>
      <c r="EI87" t="s">
        <v>3</v>
      </c>
      <c r="EJ87">
        <v>1</v>
      </c>
      <c r="EK87">
        <v>0</v>
      </c>
      <c r="EL87" t="s">
        <v>39</v>
      </c>
      <c r="EM87" t="s">
        <v>40</v>
      </c>
      <c r="EO87" t="s">
        <v>3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f t="shared" si="89"/>
        <v>0</v>
      </c>
      <c r="FS87">
        <v>0</v>
      </c>
      <c r="FV87" t="s">
        <v>25</v>
      </c>
      <c r="FW87" t="s">
        <v>42</v>
      </c>
      <c r="FX87">
        <v>106</v>
      </c>
      <c r="FY87">
        <v>65</v>
      </c>
      <c r="GA87" t="s">
        <v>3</v>
      </c>
      <c r="GD87">
        <v>1</v>
      </c>
      <c r="GF87">
        <v>1724804016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90"/>
        <v>0</v>
      </c>
      <c r="GM87" t="e">
        <f t="shared" si="91"/>
        <v>#REF!</v>
      </c>
      <c r="GN87" t="e">
        <f t="shared" si="92"/>
        <v>#REF!</v>
      </c>
      <c r="GO87">
        <f t="shared" si="93"/>
        <v>0</v>
      </c>
      <c r="GP87">
        <f t="shared" si="94"/>
        <v>0</v>
      </c>
      <c r="GR87">
        <v>0</v>
      </c>
      <c r="GS87">
        <v>3</v>
      </c>
      <c r="GT87">
        <v>0</v>
      </c>
      <c r="GU87" t="s">
        <v>3</v>
      </c>
      <c r="GV87">
        <f t="shared" si="95"/>
        <v>0</v>
      </c>
      <c r="GW87">
        <v>1</v>
      </c>
      <c r="GX87" t="e">
        <f t="shared" si="96"/>
        <v>#REF!</v>
      </c>
      <c r="HA87">
        <v>0</v>
      </c>
      <c r="HB87">
        <v>0</v>
      </c>
      <c r="HC87">
        <f t="shared" si="97"/>
        <v>0</v>
      </c>
      <c r="IK87">
        <v>0</v>
      </c>
    </row>
    <row r="88" spans="1:255" x14ac:dyDescent="0.2">
      <c r="A88" s="2">
        <v>17</v>
      </c>
      <c r="B88" s="2">
        <v>1</v>
      </c>
      <c r="C88" s="2">
        <f>ROW(SmtRes!A47)</f>
        <v>47</v>
      </c>
      <c r="D88" s="2">
        <f>ROW(EtalonRes!A39)</f>
        <v>39</v>
      </c>
      <c r="E88" s="2" t="s">
        <v>56</v>
      </c>
      <c r="F88" s="2" t="s">
        <v>57</v>
      </c>
      <c r="G88" s="2" t="s">
        <v>58</v>
      </c>
      <c r="H88" s="2" t="s">
        <v>59</v>
      </c>
      <c r="I88" s="2" t="e">
        <f>#REF!</f>
        <v>#REF!</v>
      </c>
      <c r="J88" s="2">
        <v>0</v>
      </c>
      <c r="K88" s="2"/>
      <c r="L88" s="2"/>
      <c r="M88" s="2"/>
      <c r="N88" s="2"/>
      <c r="O88" s="2" t="e">
        <f t="shared" si="65"/>
        <v>#REF!</v>
      </c>
      <c r="P88" s="2" t="e">
        <f t="shared" si="66"/>
        <v>#REF!</v>
      </c>
      <c r="Q88" s="2" t="e">
        <f t="shared" si="67"/>
        <v>#REF!</v>
      </c>
      <c r="R88" s="2" t="e">
        <f t="shared" si="68"/>
        <v>#REF!</v>
      </c>
      <c r="S88" s="2" t="e">
        <f t="shared" si="69"/>
        <v>#REF!</v>
      </c>
      <c r="T88" s="2" t="e">
        <f t="shared" si="70"/>
        <v>#REF!</v>
      </c>
      <c r="U88" s="2" t="e">
        <f t="shared" si="71"/>
        <v>#REF!</v>
      </c>
      <c r="V88" s="2" t="e">
        <f t="shared" si="72"/>
        <v>#REF!</v>
      </c>
      <c r="W88" s="2" t="e">
        <f t="shared" si="73"/>
        <v>#REF!</v>
      </c>
      <c r="X88" s="2" t="e">
        <f t="shared" si="74"/>
        <v>#REF!</v>
      </c>
      <c r="Y88" s="2" t="e">
        <f t="shared" si="75"/>
        <v>#REF!</v>
      </c>
      <c r="Z88" s="2"/>
      <c r="AA88" s="2">
        <v>35823262</v>
      </c>
      <c r="AB88" s="2" t="e">
        <f>#REF!</f>
        <v>#REF!</v>
      </c>
      <c r="AC88" s="2">
        <f t="shared" si="76"/>
        <v>0</v>
      </c>
      <c r="AD88" s="2" t="e">
        <f>#REF!</f>
        <v>#REF!</v>
      </c>
      <c r="AE88" s="2" t="e">
        <f>#REF!</f>
        <v>#REF!</v>
      </c>
      <c r="AF88" s="2" t="e">
        <f>#REF!</f>
        <v>#REF!</v>
      </c>
      <c r="AG88" s="2">
        <f t="shared" si="77"/>
        <v>0</v>
      </c>
      <c r="AH88" s="2">
        <f t="shared" si="103"/>
        <v>123</v>
      </c>
      <c r="AI88" s="2">
        <f t="shared" si="104"/>
        <v>0</v>
      </c>
      <c r="AJ88" s="2">
        <f t="shared" si="78"/>
        <v>0</v>
      </c>
      <c r="AK88" s="2">
        <v>1049.19</v>
      </c>
      <c r="AL88" s="2">
        <v>0</v>
      </c>
      <c r="AM88" s="2">
        <v>0</v>
      </c>
      <c r="AN88" s="2">
        <v>0</v>
      </c>
      <c r="AO88" s="2">
        <v>1049.19</v>
      </c>
      <c r="AP88" s="2">
        <v>0</v>
      </c>
      <c r="AQ88" s="2">
        <v>123</v>
      </c>
      <c r="AR88" s="2">
        <v>0</v>
      </c>
      <c r="AS88" s="2">
        <v>0</v>
      </c>
      <c r="AT88" s="2" t="e">
        <f>#REF!</f>
        <v>#REF!</v>
      </c>
      <c r="AU88" s="2" t="e">
        <f>#REF!</f>
        <v>#REF!</v>
      </c>
      <c r="AV88" s="2">
        <v>1</v>
      </c>
      <c r="AW88" s="2">
        <v>1</v>
      </c>
      <c r="AX88" s="2"/>
      <c r="AY88" s="2"/>
      <c r="AZ88" s="2">
        <v>1</v>
      </c>
      <c r="BA88" s="2">
        <v>1</v>
      </c>
      <c r="BB88" s="2">
        <v>1</v>
      </c>
      <c r="BC88" s="2">
        <v>1</v>
      </c>
      <c r="BD88" s="2" t="s">
        <v>3</v>
      </c>
      <c r="BE88" s="2" t="s">
        <v>3</v>
      </c>
      <c r="BF88" s="2" t="s">
        <v>3</v>
      </c>
      <c r="BG88" s="2" t="s">
        <v>3</v>
      </c>
      <c r="BH88" s="2">
        <v>0</v>
      </c>
      <c r="BI88" s="2">
        <v>1</v>
      </c>
      <c r="BJ88" s="2" t="s">
        <v>60</v>
      </c>
      <c r="BK88" s="2"/>
      <c r="BL88" s="2"/>
      <c r="BM88" s="2">
        <v>1006</v>
      </c>
      <c r="BN88" s="2">
        <v>0</v>
      </c>
      <c r="BO88" s="2" t="s">
        <v>3</v>
      </c>
      <c r="BP88" s="2">
        <v>0</v>
      </c>
      <c r="BQ88" s="2">
        <v>1</v>
      </c>
      <c r="BR88" s="2">
        <v>0</v>
      </c>
      <c r="BS88" s="2">
        <v>1</v>
      </c>
      <c r="BT88" s="2">
        <v>1</v>
      </c>
      <c r="BU88" s="2">
        <v>1</v>
      </c>
      <c r="BV88" s="2">
        <v>1</v>
      </c>
      <c r="BW88" s="2">
        <v>1</v>
      </c>
      <c r="BX88" s="2">
        <v>1</v>
      </c>
      <c r="BY88" s="2" t="s">
        <v>3</v>
      </c>
      <c r="BZ88" s="2">
        <v>80</v>
      </c>
      <c r="CA88" s="2">
        <v>45</v>
      </c>
      <c r="CB88" s="2"/>
      <c r="CC88" s="2"/>
      <c r="CD88" s="2"/>
      <c r="CE88" s="2">
        <v>0</v>
      </c>
      <c r="CF88" s="2">
        <v>0</v>
      </c>
      <c r="CG88" s="2">
        <v>0</v>
      </c>
      <c r="CH88" s="2"/>
      <c r="CI88" s="2"/>
      <c r="CJ88" s="2"/>
      <c r="CK88" s="2"/>
      <c r="CL88" s="2"/>
      <c r="CM88" s="2">
        <v>0</v>
      </c>
      <c r="CN88" s="2" t="s">
        <v>3</v>
      </c>
      <c r="CO88" s="2">
        <v>0</v>
      </c>
      <c r="CP88" s="2" t="e">
        <f>IF(#REF!=AC88+AD88+AF88,P88+Q88+S88,I88*AB88)</f>
        <v>#REF!</v>
      </c>
      <c r="CQ88" s="2">
        <f t="shared" si="79"/>
        <v>0</v>
      </c>
      <c r="CR88" s="2" t="e">
        <f t="shared" si="80"/>
        <v>#REF!</v>
      </c>
      <c r="CS88" s="2" t="e">
        <f t="shared" si="81"/>
        <v>#REF!</v>
      </c>
      <c r="CT88" s="2" t="e">
        <f t="shared" si="82"/>
        <v>#REF!</v>
      </c>
      <c r="CU88" s="2">
        <f t="shared" si="83"/>
        <v>0</v>
      </c>
      <c r="CV88" s="2">
        <f t="shared" si="84"/>
        <v>123</v>
      </c>
      <c r="CW88" s="2">
        <f t="shared" si="85"/>
        <v>0</v>
      </c>
      <c r="CX88" s="2">
        <f t="shared" si="86"/>
        <v>0</v>
      </c>
      <c r="CY88" s="2" t="e">
        <f t="shared" si="87"/>
        <v>#REF!</v>
      </c>
      <c r="CZ88" s="2" t="e">
        <f t="shared" si="88"/>
        <v>#REF!</v>
      </c>
      <c r="DA88" s="2"/>
      <c r="DB88" s="2"/>
      <c r="DC88" s="2" t="s">
        <v>3</v>
      </c>
      <c r="DD88" s="2" t="s">
        <v>3</v>
      </c>
      <c r="DE88" s="2" t="s">
        <v>3</v>
      </c>
      <c r="DF88" s="2" t="s">
        <v>3</v>
      </c>
      <c r="DG88" s="2" t="s">
        <v>3</v>
      </c>
      <c r="DH88" s="2" t="s">
        <v>3</v>
      </c>
      <c r="DI88" s="2" t="s">
        <v>3</v>
      </c>
      <c r="DJ88" s="2" t="s">
        <v>3</v>
      </c>
      <c r="DK88" s="2" t="s">
        <v>3</v>
      </c>
      <c r="DL88" s="2" t="s">
        <v>3</v>
      </c>
      <c r="DM88" s="2" t="s">
        <v>3</v>
      </c>
      <c r="DN88" s="2">
        <v>0</v>
      </c>
      <c r="DO88" s="2">
        <v>0</v>
      </c>
      <c r="DP88" s="2">
        <v>1</v>
      </c>
      <c r="DQ88" s="2">
        <v>1</v>
      </c>
      <c r="DR88" s="2"/>
      <c r="DS88" s="2"/>
      <c r="DT88" s="2"/>
      <c r="DU88" s="2">
        <v>1005</v>
      </c>
      <c r="DV88" s="2" t="s">
        <v>59</v>
      </c>
      <c r="DW88" s="2" t="e">
        <f>#REF!</f>
        <v>#REF!</v>
      </c>
      <c r="DX88" s="2">
        <v>1000</v>
      </c>
      <c r="DY88" s="2"/>
      <c r="DZ88" s="2"/>
      <c r="EA88" s="2"/>
      <c r="EB88" s="2"/>
      <c r="EC88" s="2"/>
      <c r="ED88" s="2"/>
      <c r="EE88" s="2">
        <v>32654977</v>
      </c>
      <c r="EF88" s="2">
        <v>1</v>
      </c>
      <c r="EG88" s="2" t="s">
        <v>21</v>
      </c>
      <c r="EH88" s="2">
        <v>0</v>
      </c>
      <c r="EI88" s="2" t="s">
        <v>3</v>
      </c>
      <c r="EJ88" s="2">
        <v>1</v>
      </c>
      <c r="EK88" s="2">
        <v>1006</v>
      </c>
      <c r="EL88" s="2" t="s">
        <v>61</v>
      </c>
      <c r="EM88" s="2" t="s">
        <v>62</v>
      </c>
      <c r="EN88" s="2"/>
      <c r="EO88" s="2" t="s">
        <v>3</v>
      </c>
      <c r="EP88" s="2"/>
      <c r="EQ88" s="2">
        <v>0</v>
      </c>
      <c r="ER88" s="2">
        <v>1049.19</v>
      </c>
      <c r="ES88" s="2">
        <v>0</v>
      </c>
      <c r="ET88" s="2">
        <v>0</v>
      </c>
      <c r="EU88" s="2">
        <v>0</v>
      </c>
      <c r="EV88" s="2">
        <v>1049.19</v>
      </c>
      <c r="EW88" s="2">
        <v>123</v>
      </c>
      <c r="EX88" s="2">
        <v>0</v>
      </c>
      <c r="EY88" s="2">
        <v>0</v>
      </c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>
        <v>0</v>
      </c>
      <c r="FR88" s="2">
        <f t="shared" si="89"/>
        <v>0</v>
      </c>
      <c r="FS88" s="2">
        <v>0</v>
      </c>
      <c r="FT88" s="2"/>
      <c r="FU88" s="2" t="s">
        <v>25</v>
      </c>
      <c r="FV88" s="2"/>
      <c r="FW88" s="2" t="s">
        <v>25</v>
      </c>
      <c r="FX88" s="2">
        <v>80</v>
      </c>
      <c r="FY88" s="2">
        <v>38</v>
      </c>
      <c r="FZ88" s="2"/>
      <c r="GA88" s="2" t="s">
        <v>3</v>
      </c>
      <c r="GB88" s="2"/>
      <c r="GC88" s="2"/>
      <c r="GD88" s="2">
        <v>1</v>
      </c>
      <c r="GE88" s="2"/>
      <c r="GF88" s="2">
        <v>-1318484452</v>
      </c>
      <c r="GG88" s="2">
        <v>2</v>
      </c>
      <c r="GH88" s="2">
        <v>1</v>
      </c>
      <c r="GI88" s="2">
        <v>-2</v>
      </c>
      <c r="GJ88" s="2">
        <v>0</v>
      </c>
      <c r="GK88" s="2">
        <v>0</v>
      </c>
      <c r="GL88" s="2">
        <f t="shared" si="90"/>
        <v>0</v>
      </c>
      <c r="GM88" s="2" t="e">
        <f t="shared" si="91"/>
        <v>#REF!</v>
      </c>
      <c r="GN88" s="2" t="e">
        <f t="shared" si="92"/>
        <v>#REF!</v>
      </c>
      <c r="GO88" s="2">
        <f t="shared" si="93"/>
        <v>0</v>
      </c>
      <c r="GP88" s="2">
        <f t="shared" si="94"/>
        <v>0</v>
      </c>
      <c r="GQ88" s="2"/>
      <c r="GR88" s="2">
        <v>0</v>
      </c>
      <c r="GS88" s="2">
        <v>3</v>
      </c>
      <c r="GT88" s="2">
        <v>0</v>
      </c>
      <c r="GU88" s="2" t="s">
        <v>3</v>
      </c>
      <c r="GV88" s="2">
        <f t="shared" si="95"/>
        <v>0</v>
      </c>
      <c r="GW88" s="2">
        <v>1</v>
      </c>
      <c r="GX88" s="2" t="e">
        <f t="shared" si="96"/>
        <v>#REF!</v>
      </c>
      <c r="GY88" s="2"/>
      <c r="GZ88" s="2"/>
      <c r="HA88" s="2">
        <v>0</v>
      </c>
      <c r="HB88" s="2">
        <v>0</v>
      </c>
      <c r="HC88" s="2">
        <f t="shared" si="97"/>
        <v>0</v>
      </c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>
        <v>0</v>
      </c>
      <c r="IL88" s="2"/>
      <c r="IM88" s="2"/>
      <c r="IN88" s="2"/>
      <c r="IO88" s="2"/>
      <c r="IP88" s="2"/>
      <c r="IQ88" s="2"/>
      <c r="IR88" s="2"/>
      <c r="IS88" s="2"/>
      <c r="IT88" s="2"/>
      <c r="IU88" s="2"/>
    </row>
    <row r="89" spans="1:255" x14ac:dyDescent="0.2">
      <c r="A89">
        <v>17</v>
      </c>
      <c r="B89">
        <v>1</v>
      </c>
      <c r="C89">
        <f>ROW(SmtRes!A48)</f>
        <v>48</v>
      </c>
      <c r="D89">
        <f>ROW(EtalonRes!A40)</f>
        <v>40</v>
      </c>
      <c r="E89" t="s">
        <v>56</v>
      </c>
      <c r="F89" t="s">
        <v>57</v>
      </c>
      <c r="G89" t="s">
        <v>58</v>
      </c>
      <c r="H89" t="s">
        <v>59</v>
      </c>
      <c r="I89" t="e">
        <f>#REF!</f>
        <v>#REF!</v>
      </c>
      <c r="J89">
        <v>0</v>
      </c>
      <c r="O89" t="e">
        <f t="shared" si="65"/>
        <v>#REF!</v>
      </c>
      <c r="P89" t="e">
        <f t="shared" si="66"/>
        <v>#REF!</v>
      </c>
      <c r="Q89" t="e">
        <f t="shared" si="67"/>
        <v>#REF!</v>
      </c>
      <c r="R89" t="e">
        <f t="shared" si="68"/>
        <v>#REF!</v>
      </c>
      <c r="S89" t="e">
        <f t="shared" si="69"/>
        <v>#REF!</v>
      </c>
      <c r="T89" t="e">
        <f t="shared" si="70"/>
        <v>#REF!</v>
      </c>
      <c r="U89" t="e">
        <f t="shared" si="71"/>
        <v>#REF!</v>
      </c>
      <c r="V89" t="e">
        <f t="shared" si="72"/>
        <v>#REF!</v>
      </c>
      <c r="W89" t="e">
        <f t="shared" si="73"/>
        <v>#REF!</v>
      </c>
      <c r="X89" t="e">
        <f t="shared" si="74"/>
        <v>#REF!</v>
      </c>
      <c r="Y89" t="e">
        <f t="shared" si="75"/>
        <v>#REF!</v>
      </c>
      <c r="AA89">
        <v>35823284</v>
      </c>
      <c r="AB89">
        <f t="shared" si="98"/>
        <v>1049.19</v>
      </c>
      <c r="AC89">
        <f t="shared" si="76"/>
        <v>0</v>
      </c>
      <c r="AD89">
        <f t="shared" si="100"/>
        <v>0</v>
      </c>
      <c r="AE89">
        <f t="shared" si="101"/>
        <v>0</v>
      </c>
      <c r="AF89">
        <f t="shared" si="102"/>
        <v>1049.19</v>
      </c>
      <c r="AG89">
        <f t="shared" si="77"/>
        <v>0</v>
      </c>
      <c r="AH89">
        <f t="shared" si="103"/>
        <v>123</v>
      </c>
      <c r="AI89">
        <f t="shared" si="104"/>
        <v>0</v>
      </c>
      <c r="AJ89">
        <f t="shared" si="78"/>
        <v>0</v>
      </c>
      <c r="AK89">
        <v>1049.19</v>
      </c>
      <c r="AL89">
        <v>0</v>
      </c>
      <c r="AM89">
        <v>0</v>
      </c>
      <c r="AN89">
        <v>0</v>
      </c>
      <c r="AO89">
        <v>1049.19</v>
      </c>
      <c r="AP89">
        <v>0</v>
      </c>
      <c r="AQ89">
        <v>123</v>
      </c>
      <c r="AR89">
        <v>0</v>
      </c>
      <c r="AS89">
        <v>0</v>
      </c>
      <c r="AT89">
        <v>68</v>
      </c>
      <c r="AU89">
        <v>31</v>
      </c>
      <c r="AV89">
        <v>1</v>
      </c>
      <c r="AW89">
        <v>1</v>
      </c>
      <c r="AZ89">
        <v>1</v>
      </c>
      <c r="BA89">
        <v>14.28</v>
      </c>
      <c r="BB89">
        <v>5.25</v>
      </c>
      <c r="BC89">
        <v>5.12</v>
      </c>
      <c r="BD89" t="s">
        <v>3</v>
      </c>
      <c r="BE89" t="s">
        <v>3</v>
      </c>
      <c r="BF89" t="s">
        <v>3</v>
      </c>
      <c r="BG89" t="s">
        <v>3</v>
      </c>
      <c r="BH89">
        <v>0</v>
      </c>
      <c r="BI89">
        <v>1</v>
      </c>
      <c r="BJ89" t="s">
        <v>60</v>
      </c>
      <c r="BM89">
        <v>1006</v>
      </c>
      <c r="BN89">
        <v>0</v>
      </c>
      <c r="BO89" t="s">
        <v>3</v>
      </c>
      <c r="BP89">
        <v>0</v>
      </c>
      <c r="BQ89">
        <v>1</v>
      </c>
      <c r="BR89">
        <v>0</v>
      </c>
      <c r="BS89">
        <v>14.28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80</v>
      </c>
      <c r="CA89">
        <v>45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 t="e">
        <f t="shared" si="99"/>
        <v>#REF!</v>
      </c>
      <c r="CQ89">
        <f t="shared" si="79"/>
        <v>0</v>
      </c>
      <c r="CR89">
        <f t="shared" si="80"/>
        <v>0</v>
      </c>
      <c r="CS89">
        <f t="shared" si="81"/>
        <v>0</v>
      </c>
      <c r="CT89">
        <f t="shared" si="82"/>
        <v>14982.433199999999</v>
      </c>
      <c r="CU89">
        <f t="shared" si="83"/>
        <v>0</v>
      </c>
      <c r="CV89">
        <f t="shared" si="84"/>
        <v>123</v>
      </c>
      <c r="CW89">
        <f t="shared" si="85"/>
        <v>0</v>
      </c>
      <c r="CX89">
        <f t="shared" si="86"/>
        <v>0</v>
      </c>
      <c r="CY89" t="e">
        <f t="shared" si="87"/>
        <v>#REF!</v>
      </c>
      <c r="CZ89" t="e">
        <f t="shared" si="88"/>
        <v>#REF!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1005</v>
      </c>
      <c r="DV89" t="s">
        <v>59</v>
      </c>
      <c r="DW89" t="s">
        <v>59</v>
      </c>
      <c r="DX89">
        <v>1000</v>
      </c>
      <c r="EE89">
        <v>32654977</v>
      </c>
      <c r="EF89">
        <v>1</v>
      </c>
      <c r="EG89" t="s">
        <v>21</v>
      </c>
      <c r="EH89">
        <v>0</v>
      </c>
      <c r="EI89" t="s">
        <v>3</v>
      </c>
      <c r="EJ89">
        <v>1</v>
      </c>
      <c r="EK89">
        <v>1006</v>
      </c>
      <c r="EL89" t="s">
        <v>61</v>
      </c>
      <c r="EM89" t="s">
        <v>62</v>
      </c>
      <c r="EO89" t="s">
        <v>3</v>
      </c>
      <c r="EQ89">
        <v>0</v>
      </c>
      <c r="ER89">
        <v>1049.19</v>
      </c>
      <c r="ES89">
        <v>0</v>
      </c>
      <c r="ET89">
        <v>0</v>
      </c>
      <c r="EU89">
        <v>0</v>
      </c>
      <c r="EV89">
        <v>1049.19</v>
      </c>
      <c r="EW89">
        <v>123</v>
      </c>
      <c r="EX89">
        <v>0</v>
      </c>
      <c r="EY89">
        <v>0</v>
      </c>
      <c r="FQ89">
        <v>0</v>
      </c>
      <c r="FR89">
        <f t="shared" si="89"/>
        <v>0</v>
      </c>
      <c r="FS89">
        <v>0</v>
      </c>
      <c r="FU89" t="s">
        <v>25</v>
      </c>
      <c r="FV89" t="s">
        <v>25</v>
      </c>
      <c r="FW89" t="s">
        <v>26</v>
      </c>
      <c r="FX89">
        <v>80</v>
      </c>
      <c r="FY89">
        <v>38</v>
      </c>
      <c r="GA89" t="s">
        <v>3</v>
      </c>
      <c r="GD89">
        <v>1</v>
      </c>
      <c r="GF89">
        <v>-1318484452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90"/>
        <v>0</v>
      </c>
      <c r="GM89" t="e">
        <f t="shared" si="91"/>
        <v>#REF!</v>
      </c>
      <c r="GN89" t="e">
        <f t="shared" si="92"/>
        <v>#REF!</v>
      </c>
      <c r="GO89">
        <f t="shared" si="93"/>
        <v>0</v>
      </c>
      <c r="GP89">
        <f t="shared" si="94"/>
        <v>0</v>
      </c>
      <c r="GR89">
        <v>0</v>
      </c>
      <c r="GS89">
        <v>3</v>
      </c>
      <c r="GT89">
        <v>0</v>
      </c>
      <c r="GU89" t="s">
        <v>3</v>
      </c>
      <c r="GV89">
        <f t="shared" si="95"/>
        <v>0</v>
      </c>
      <c r="GW89">
        <v>1</v>
      </c>
      <c r="GX89" t="e">
        <f t="shared" si="96"/>
        <v>#REF!</v>
      </c>
      <c r="HA89">
        <v>0</v>
      </c>
      <c r="HB89">
        <v>0</v>
      </c>
      <c r="HC89">
        <f t="shared" si="97"/>
        <v>0</v>
      </c>
      <c r="IK89">
        <v>0</v>
      </c>
    </row>
    <row r="91" spans="1:255" x14ac:dyDescent="0.2">
      <c r="A91" s="3">
        <v>51</v>
      </c>
      <c r="B91" s="3">
        <f>B70</f>
        <v>1</v>
      </c>
      <c r="C91" s="3">
        <f>A70</f>
        <v>3</v>
      </c>
      <c r="D91" s="3">
        <f>ROW(A70)</f>
        <v>70</v>
      </c>
      <c r="E91" s="3"/>
      <c r="F91" s="3" t="str">
        <f>IF(F70&lt;&gt;"",F70,"")</f>
        <v>Новая локальная смета</v>
      </c>
      <c r="G91" s="3" t="str">
        <f>IF(G70&lt;&gt;"",G70,"")</f>
        <v>Установка пешеходного ограждения на автомобильных дорогах Р-298 Курск  -Воронеж - автодорога Р-22 "Каспий", А-134 подъездная дорога от автомобильной дороги М-4 "Дон" к г. Воронежу, Воронежской области</v>
      </c>
      <c r="H91" s="3">
        <v>0</v>
      </c>
      <c r="I91" s="3"/>
      <c r="J91" s="3"/>
      <c r="K91" s="3"/>
      <c r="L91" s="3"/>
      <c r="M91" s="3"/>
      <c r="N91" s="3"/>
      <c r="O91" s="3" t="e">
        <f t="shared" ref="O91:T91" si="105">ROUND(AB91,0)</f>
        <v>#REF!</v>
      </c>
      <c r="P91" s="3" t="e">
        <f t="shared" si="105"/>
        <v>#REF!</v>
      </c>
      <c r="Q91" s="3" t="e">
        <f t="shared" si="105"/>
        <v>#REF!</v>
      </c>
      <c r="R91" s="3" t="e">
        <f t="shared" si="105"/>
        <v>#REF!</v>
      </c>
      <c r="S91" s="3" t="e">
        <f t="shared" si="105"/>
        <v>#REF!</v>
      </c>
      <c r="T91" s="3" t="e">
        <f t="shared" si="105"/>
        <v>#REF!</v>
      </c>
      <c r="U91" s="3" t="e">
        <f>AH91</f>
        <v>#REF!</v>
      </c>
      <c r="V91" s="3" t="e">
        <f>AI91</f>
        <v>#REF!</v>
      </c>
      <c r="W91" s="3" t="e">
        <f>ROUND(AJ91,0)</f>
        <v>#REF!</v>
      </c>
      <c r="X91" s="3" t="e">
        <f>ROUND(AK91,0)</f>
        <v>#REF!</v>
      </c>
      <c r="Y91" s="3" t="e">
        <f>ROUND(AL91,0)</f>
        <v>#REF!</v>
      </c>
      <c r="Z91" s="3"/>
      <c r="AA91" s="3"/>
      <c r="AB91" s="3" t="e">
        <f>ROUND(SUMIF(AA74:AA89,"=35823262",O74:O89),0)</f>
        <v>#REF!</v>
      </c>
      <c r="AC91" s="3" t="e">
        <f>ROUND(SUMIF(AA74:AA89,"=35823262",P74:P89),0)</f>
        <v>#REF!</v>
      </c>
      <c r="AD91" s="3" t="e">
        <f>ROUND(SUMIF(AA74:AA89,"=35823262",Q74:Q89),0)</f>
        <v>#REF!</v>
      </c>
      <c r="AE91" s="3" t="e">
        <f>ROUND(SUMIF(AA74:AA89,"=35823262",R74:R89),0)</f>
        <v>#REF!</v>
      </c>
      <c r="AF91" s="3" t="e">
        <f>ROUND(SUMIF(AA74:AA89,"=35823262",S74:S89),0)</f>
        <v>#REF!</v>
      </c>
      <c r="AG91" s="3" t="e">
        <f>ROUND(SUMIF(AA74:AA89,"=35823262",T74:T89),0)</f>
        <v>#REF!</v>
      </c>
      <c r="AH91" s="3" t="e">
        <f>SUMIF(AA74:AA89,"=35823262",U74:U89)</f>
        <v>#REF!</v>
      </c>
      <c r="AI91" s="3" t="e">
        <f>SUMIF(AA74:AA89,"=35823262",V74:V89)</f>
        <v>#REF!</v>
      </c>
      <c r="AJ91" s="3" t="e">
        <f>ROUND(SUMIF(AA74:AA89,"=35823262",W74:W89),0)</f>
        <v>#REF!</v>
      </c>
      <c r="AK91" s="3" t="e">
        <f>ROUND(SUMIF(AA74:AA89,"=35823262",X74:X89),0)</f>
        <v>#REF!</v>
      </c>
      <c r="AL91" s="3" t="e">
        <f>ROUND(SUMIF(AA74:AA89,"=35823262",Y74:Y89),0)</f>
        <v>#REF!</v>
      </c>
      <c r="AM91" s="3"/>
      <c r="AN91" s="3"/>
      <c r="AO91" s="3">
        <f t="shared" ref="AO91:BC91" si="106">ROUND(BX91,0)</f>
        <v>0</v>
      </c>
      <c r="AP91" s="3">
        <f t="shared" si="106"/>
        <v>0</v>
      </c>
      <c r="AQ91" s="3">
        <f t="shared" si="106"/>
        <v>0</v>
      </c>
      <c r="AR91" s="3" t="e">
        <f t="shared" si="106"/>
        <v>#REF!</v>
      </c>
      <c r="AS91" s="3" t="e">
        <f t="shared" si="106"/>
        <v>#REF!</v>
      </c>
      <c r="AT91" s="3">
        <f t="shared" si="106"/>
        <v>0</v>
      </c>
      <c r="AU91" s="3">
        <f t="shared" si="106"/>
        <v>0</v>
      </c>
      <c r="AV91" s="3" t="e">
        <f t="shared" si="106"/>
        <v>#REF!</v>
      </c>
      <c r="AW91" s="3" t="e">
        <f t="shared" si="106"/>
        <v>#REF!</v>
      </c>
      <c r="AX91" s="3">
        <f t="shared" si="106"/>
        <v>0</v>
      </c>
      <c r="AY91" s="3" t="e">
        <f t="shared" si="106"/>
        <v>#REF!</v>
      </c>
      <c r="AZ91" s="3">
        <f t="shared" si="106"/>
        <v>0</v>
      </c>
      <c r="BA91" s="3" t="e">
        <f t="shared" si="106"/>
        <v>#REF!</v>
      </c>
      <c r="BB91" s="3">
        <f t="shared" si="106"/>
        <v>0</v>
      </c>
      <c r="BC91" s="3">
        <f t="shared" si="106"/>
        <v>0</v>
      </c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>
        <f>ROUND(SUMIF(AA74:AA89,"=35823262",FQ74:FQ89),0)</f>
        <v>0</v>
      </c>
      <c r="BY91" s="3">
        <f>ROUND(SUMIF(AA74:AA89,"=35823262",FR74:FR89),0)</f>
        <v>0</v>
      </c>
      <c r="BZ91" s="3">
        <f>ROUND(SUMIF(AA74:AA89,"=35823262",GL74:GL89),0)</f>
        <v>0</v>
      </c>
      <c r="CA91" s="3" t="e">
        <f>ROUND(SUMIF(AA74:AA89,"=35823262",GM74:GM89),0)</f>
        <v>#REF!</v>
      </c>
      <c r="CB91" s="3" t="e">
        <f>ROUND(SUMIF(AA74:AA89,"=35823262",GN74:GN89),0)</f>
        <v>#REF!</v>
      </c>
      <c r="CC91" s="3">
        <f>ROUND(SUMIF(AA74:AA89,"=35823262",GO74:GO89),0)</f>
        <v>0</v>
      </c>
      <c r="CD91" s="3">
        <f>ROUND(SUMIF(AA74:AA89,"=35823262",GP74:GP89),0)</f>
        <v>0</v>
      </c>
      <c r="CE91" s="3" t="e">
        <f>AC91-BX91</f>
        <v>#REF!</v>
      </c>
      <c r="CF91" s="3" t="e">
        <f>AC91-BY91</f>
        <v>#REF!</v>
      </c>
      <c r="CG91" s="3">
        <f>BX91-BZ91</f>
        <v>0</v>
      </c>
      <c r="CH91" s="3" t="e">
        <f>AC91-BX91-BY91+BZ91</f>
        <v>#REF!</v>
      </c>
      <c r="CI91" s="3">
        <f>BY91-BZ91</f>
        <v>0</v>
      </c>
      <c r="CJ91" s="3" t="e">
        <f>ROUND(SUMIF(AA74:AA89,"=35823262",GX74:GX89),0)</f>
        <v>#REF!</v>
      </c>
      <c r="CK91" s="3">
        <f>ROUND(SUMIF(AA74:AA89,"=35823262",GY74:GY89),0)</f>
        <v>0</v>
      </c>
      <c r="CL91" s="3">
        <f>ROUND(SUMIF(AA74:AA89,"=35823262",GZ74:GZ89),0)</f>
        <v>0</v>
      </c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4" t="e">
        <f t="shared" ref="DG91:DL91" si="107">ROUND(DT91,0)</f>
        <v>#REF!</v>
      </c>
      <c r="DH91" s="4" t="e">
        <f t="shared" si="107"/>
        <v>#REF!</v>
      </c>
      <c r="DI91" s="4" t="e">
        <f t="shared" si="107"/>
        <v>#REF!</v>
      </c>
      <c r="DJ91" s="4" t="e">
        <f t="shared" si="107"/>
        <v>#REF!</v>
      </c>
      <c r="DK91" s="4" t="e">
        <f t="shared" si="107"/>
        <v>#REF!</v>
      </c>
      <c r="DL91" s="4" t="e">
        <f t="shared" si="107"/>
        <v>#REF!</v>
      </c>
      <c r="DM91" s="4" t="e">
        <f>DZ91</f>
        <v>#REF!</v>
      </c>
      <c r="DN91" s="4" t="e">
        <f>EA91</f>
        <v>#REF!</v>
      </c>
      <c r="DO91" s="4" t="e">
        <f>ROUND(EB91,0)</f>
        <v>#REF!</v>
      </c>
      <c r="DP91" s="4" t="e">
        <f>ROUND(EC91,0)</f>
        <v>#REF!</v>
      </c>
      <c r="DQ91" s="4" t="e">
        <f>ROUND(ED91,0)</f>
        <v>#REF!</v>
      </c>
      <c r="DR91" s="4"/>
      <c r="DS91" s="4"/>
      <c r="DT91" s="4" t="e">
        <f>ROUND(SUMIF(AA74:AA89,"=35823284",O74:O89),0)</f>
        <v>#REF!</v>
      </c>
      <c r="DU91" s="4" t="e">
        <f>ROUND(SUMIF(AA74:AA89,"=35823284",P74:P89),0)</f>
        <v>#REF!</v>
      </c>
      <c r="DV91" s="4" t="e">
        <f>ROUND(SUMIF(AA74:AA89,"=35823284",Q74:Q89),0)</f>
        <v>#REF!</v>
      </c>
      <c r="DW91" s="4" t="e">
        <f>ROUND(SUMIF(AA74:AA89,"=35823284",R74:R89),0)</f>
        <v>#REF!</v>
      </c>
      <c r="DX91" s="4" t="e">
        <f>ROUND(SUMIF(AA74:AA89,"=35823284",S74:S89),0)</f>
        <v>#REF!</v>
      </c>
      <c r="DY91" s="4" t="e">
        <f>ROUND(SUMIF(AA74:AA89,"=35823284",T74:T89),0)</f>
        <v>#REF!</v>
      </c>
      <c r="DZ91" s="4" t="e">
        <f>SUMIF(AA74:AA89,"=35823284",U74:U89)</f>
        <v>#REF!</v>
      </c>
      <c r="EA91" s="4" t="e">
        <f>SUMIF(AA74:AA89,"=35823284",V74:V89)</f>
        <v>#REF!</v>
      </c>
      <c r="EB91" s="4" t="e">
        <f>ROUND(SUMIF(AA74:AA89,"=35823284",W74:W89),0)</f>
        <v>#REF!</v>
      </c>
      <c r="EC91" s="4" t="e">
        <f>ROUND(SUMIF(AA74:AA89,"=35823284",X74:X89),0)</f>
        <v>#REF!</v>
      </c>
      <c r="ED91" s="4" t="e">
        <f>ROUND(SUMIF(AA74:AA89,"=35823284",Y74:Y89),0)</f>
        <v>#REF!</v>
      </c>
      <c r="EE91" s="4"/>
      <c r="EF91" s="4"/>
      <c r="EG91" s="4">
        <f t="shared" ref="EG91:EU91" si="108">ROUND(FP91,0)</f>
        <v>0</v>
      </c>
      <c r="EH91" s="4">
        <f t="shared" si="108"/>
        <v>0</v>
      </c>
      <c r="EI91" s="4">
        <f t="shared" si="108"/>
        <v>0</v>
      </c>
      <c r="EJ91" s="4" t="e">
        <f t="shared" si="108"/>
        <v>#REF!</v>
      </c>
      <c r="EK91" s="4" t="e">
        <f t="shared" si="108"/>
        <v>#REF!</v>
      </c>
      <c r="EL91" s="4">
        <f t="shared" si="108"/>
        <v>0</v>
      </c>
      <c r="EM91" s="4">
        <f t="shared" si="108"/>
        <v>0</v>
      </c>
      <c r="EN91" s="4" t="e">
        <f t="shared" si="108"/>
        <v>#REF!</v>
      </c>
      <c r="EO91" s="4" t="e">
        <f t="shared" si="108"/>
        <v>#REF!</v>
      </c>
      <c r="EP91" s="4">
        <f t="shared" si="108"/>
        <v>0</v>
      </c>
      <c r="EQ91" s="4" t="e">
        <f t="shared" si="108"/>
        <v>#REF!</v>
      </c>
      <c r="ER91" s="4">
        <f t="shared" si="108"/>
        <v>0</v>
      </c>
      <c r="ES91" s="4" t="e">
        <f t="shared" si="108"/>
        <v>#REF!</v>
      </c>
      <c r="ET91" s="4">
        <f t="shared" si="108"/>
        <v>0</v>
      </c>
      <c r="EU91" s="4">
        <f t="shared" si="108"/>
        <v>0</v>
      </c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>
        <f>ROUND(SUMIF(AA74:AA89,"=35823284",FQ74:FQ89),0)</f>
        <v>0</v>
      </c>
      <c r="FQ91" s="4">
        <f>ROUND(SUMIF(AA74:AA89,"=35823284",FR74:FR89),0)</f>
        <v>0</v>
      </c>
      <c r="FR91" s="4">
        <f>ROUND(SUMIF(AA74:AA89,"=35823284",GL74:GL89),0)</f>
        <v>0</v>
      </c>
      <c r="FS91" s="4" t="e">
        <f>ROUND(SUMIF(AA74:AA89,"=35823284",GM74:GM89),0)</f>
        <v>#REF!</v>
      </c>
      <c r="FT91" s="4" t="e">
        <f>ROUND(SUMIF(AA74:AA89,"=35823284",GN74:GN89),0)</f>
        <v>#REF!</v>
      </c>
      <c r="FU91" s="4">
        <f>ROUND(SUMIF(AA74:AA89,"=35823284",GO74:GO89),0)</f>
        <v>0</v>
      </c>
      <c r="FV91" s="4">
        <f>ROUND(SUMIF(AA74:AA89,"=35823284",GP74:GP89),0)</f>
        <v>0</v>
      </c>
      <c r="FW91" s="4" t="e">
        <f>DU91-FP91</f>
        <v>#REF!</v>
      </c>
      <c r="FX91" s="4" t="e">
        <f>DU91-FQ91</f>
        <v>#REF!</v>
      </c>
      <c r="FY91" s="4">
        <f>FP91-FR91</f>
        <v>0</v>
      </c>
      <c r="FZ91" s="4" t="e">
        <f>DU91-FP91-FQ91+FR91</f>
        <v>#REF!</v>
      </c>
      <c r="GA91" s="4">
        <f>FQ91-FR91</f>
        <v>0</v>
      </c>
      <c r="GB91" s="4" t="e">
        <f>ROUND(SUMIF(AA74:AA89,"=35823284",GX74:GX89),0)</f>
        <v>#REF!</v>
      </c>
      <c r="GC91" s="4">
        <f>ROUND(SUMIF(AA74:AA89,"=35823284",GY74:GY89),0)</f>
        <v>0</v>
      </c>
      <c r="GD91" s="4">
        <f>ROUND(SUMIF(AA74:AA89,"=35823284",GZ74:GZ89),0)</f>
        <v>0</v>
      </c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201</v>
      </c>
      <c r="F93" s="5" t="e">
        <f>ROUND(Source!O91,O93)</f>
        <v>#REF!</v>
      </c>
      <c r="G93" s="5" t="s">
        <v>63</v>
      </c>
      <c r="H93" s="5" t="s">
        <v>64</v>
      </c>
      <c r="I93" s="5"/>
      <c r="J93" s="5"/>
      <c r="K93" s="5">
        <v>201</v>
      </c>
      <c r="L93" s="5">
        <v>1</v>
      </c>
      <c r="M93" s="5">
        <v>3</v>
      </c>
      <c r="N93" s="5" t="s">
        <v>3</v>
      </c>
      <c r="O93" s="5">
        <v>0</v>
      </c>
      <c r="P93" s="5" t="e">
        <f>ROUND(Source!DG91,O93)</f>
        <v>#REF!</v>
      </c>
      <c r="Q93" s="5"/>
      <c r="R93" s="5"/>
      <c r="S93" s="5"/>
      <c r="T93" s="5"/>
      <c r="U93" s="5"/>
      <c r="V93" s="5"/>
      <c r="W93" s="5"/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202</v>
      </c>
      <c r="F94" s="5" t="e">
        <f>ROUND(Source!P91,O94)</f>
        <v>#REF!</v>
      </c>
      <c r="G94" s="5" t="s">
        <v>65</v>
      </c>
      <c r="H94" s="5" t="s">
        <v>66</v>
      </c>
      <c r="I94" s="5"/>
      <c r="J94" s="5"/>
      <c r="K94" s="5">
        <v>202</v>
      </c>
      <c r="L94" s="5">
        <v>2</v>
      </c>
      <c r="M94" s="5">
        <v>3</v>
      </c>
      <c r="N94" s="5" t="s">
        <v>3</v>
      </c>
      <c r="O94" s="5">
        <v>0</v>
      </c>
      <c r="P94" s="5" t="e">
        <f>ROUND(Source!DH91,O94)</f>
        <v>#REF!</v>
      </c>
      <c r="Q94" s="5"/>
      <c r="R94" s="5"/>
      <c r="S94" s="5"/>
      <c r="T94" s="5"/>
      <c r="U94" s="5"/>
      <c r="V94" s="5"/>
      <c r="W94" s="5"/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222</v>
      </c>
      <c r="F95" s="5">
        <f>ROUND(Source!AO91,O95)</f>
        <v>0</v>
      </c>
      <c r="G95" s="5" t="s">
        <v>67</v>
      </c>
      <c r="H95" s="5" t="s">
        <v>68</v>
      </c>
      <c r="I95" s="5"/>
      <c r="J95" s="5"/>
      <c r="K95" s="5">
        <v>222</v>
      </c>
      <c r="L95" s="5">
        <v>3</v>
      </c>
      <c r="M95" s="5">
        <v>3</v>
      </c>
      <c r="N95" s="5" t="s">
        <v>3</v>
      </c>
      <c r="O95" s="5">
        <v>0</v>
      </c>
      <c r="P95" s="5">
        <f>ROUND(Source!EG91,O95)</f>
        <v>0</v>
      </c>
      <c r="Q95" s="5"/>
      <c r="R95" s="5"/>
      <c r="S95" s="5"/>
      <c r="T95" s="5"/>
      <c r="U95" s="5"/>
      <c r="V95" s="5"/>
      <c r="W95" s="5"/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225</v>
      </c>
      <c r="F96" s="5" t="e">
        <f>ROUND(Source!AV91,O96)</f>
        <v>#REF!</v>
      </c>
      <c r="G96" s="5" t="s">
        <v>69</v>
      </c>
      <c r="H96" s="5" t="s">
        <v>70</v>
      </c>
      <c r="I96" s="5"/>
      <c r="J96" s="5"/>
      <c r="K96" s="5">
        <v>225</v>
      </c>
      <c r="L96" s="5">
        <v>4</v>
      </c>
      <c r="M96" s="5">
        <v>3</v>
      </c>
      <c r="N96" s="5" t="s">
        <v>3</v>
      </c>
      <c r="O96" s="5">
        <v>0</v>
      </c>
      <c r="P96" s="5" t="e">
        <f>ROUND(Source!EN91,O96)</f>
        <v>#REF!</v>
      </c>
      <c r="Q96" s="5"/>
      <c r="R96" s="5"/>
      <c r="S96" s="5"/>
      <c r="T96" s="5"/>
      <c r="U96" s="5"/>
      <c r="V96" s="5"/>
      <c r="W96" s="5"/>
    </row>
    <row r="97" spans="1:23" x14ac:dyDescent="0.2">
      <c r="A97" s="5">
        <v>50</v>
      </c>
      <c r="B97" s="5">
        <v>0</v>
      </c>
      <c r="C97" s="5">
        <v>0</v>
      </c>
      <c r="D97" s="5">
        <v>1</v>
      </c>
      <c r="E97" s="5">
        <v>226</v>
      </c>
      <c r="F97" s="5" t="e">
        <f>ROUND(Source!AW91,O97)</f>
        <v>#REF!</v>
      </c>
      <c r="G97" s="5" t="s">
        <v>71</v>
      </c>
      <c r="H97" s="5" t="s">
        <v>72</v>
      </c>
      <c r="I97" s="5"/>
      <c r="J97" s="5"/>
      <c r="K97" s="5">
        <v>226</v>
      </c>
      <c r="L97" s="5">
        <v>5</v>
      </c>
      <c r="M97" s="5">
        <v>3</v>
      </c>
      <c r="N97" s="5" t="s">
        <v>3</v>
      </c>
      <c r="O97" s="5">
        <v>0</v>
      </c>
      <c r="P97" s="5" t="e">
        <f>ROUND(Source!EO91,O97)</f>
        <v>#REF!</v>
      </c>
      <c r="Q97" s="5"/>
      <c r="R97" s="5"/>
      <c r="S97" s="5"/>
      <c r="T97" s="5"/>
      <c r="U97" s="5"/>
      <c r="V97" s="5"/>
      <c r="W97" s="5"/>
    </row>
    <row r="98" spans="1:23" x14ac:dyDescent="0.2">
      <c r="A98" s="5">
        <v>50</v>
      </c>
      <c r="B98" s="5">
        <v>0</v>
      </c>
      <c r="C98" s="5">
        <v>0</v>
      </c>
      <c r="D98" s="5">
        <v>1</v>
      </c>
      <c r="E98" s="5">
        <v>227</v>
      </c>
      <c r="F98" s="5">
        <f>ROUND(Source!AX91,O98)</f>
        <v>0</v>
      </c>
      <c r="G98" s="5" t="s">
        <v>73</v>
      </c>
      <c r="H98" s="5" t="s">
        <v>74</v>
      </c>
      <c r="I98" s="5"/>
      <c r="J98" s="5"/>
      <c r="K98" s="5">
        <v>227</v>
      </c>
      <c r="L98" s="5">
        <v>6</v>
      </c>
      <c r="M98" s="5">
        <v>3</v>
      </c>
      <c r="N98" s="5" t="s">
        <v>3</v>
      </c>
      <c r="O98" s="5">
        <v>0</v>
      </c>
      <c r="P98" s="5">
        <f>ROUND(Source!EP91,O98)</f>
        <v>0</v>
      </c>
      <c r="Q98" s="5"/>
      <c r="R98" s="5"/>
      <c r="S98" s="5"/>
      <c r="T98" s="5"/>
      <c r="U98" s="5"/>
      <c r="V98" s="5"/>
      <c r="W98" s="5"/>
    </row>
    <row r="99" spans="1:23" x14ac:dyDescent="0.2">
      <c r="A99" s="5">
        <v>50</v>
      </c>
      <c r="B99" s="5">
        <v>0</v>
      </c>
      <c r="C99" s="5">
        <v>0</v>
      </c>
      <c r="D99" s="5">
        <v>1</v>
      </c>
      <c r="E99" s="5">
        <v>228</v>
      </c>
      <c r="F99" s="5" t="e">
        <f>ROUND(Source!AY91,O99)</f>
        <v>#REF!</v>
      </c>
      <c r="G99" s="5" t="s">
        <v>75</v>
      </c>
      <c r="H99" s="5" t="s">
        <v>76</v>
      </c>
      <c r="I99" s="5"/>
      <c r="J99" s="5"/>
      <c r="K99" s="5">
        <v>228</v>
      </c>
      <c r="L99" s="5">
        <v>7</v>
      </c>
      <c r="M99" s="5">
        <v>3</v>
      </c>
      <c r="N99" s="5" t="s">
        <v>3</v>
      </c>
      <c r="O99" s="5">
        <v>0</v>
      </c>
      <c r="P99" s="5" t="e">
        <f>ROUND(Source!EQ91,O99)</f>
        <v>#REF!</v>
      </c>
      <c r="Q99" s="5"/>
      <c r="R99" s="5"/>
      <c r="S99" s="5"/>
      <c r="T99" s="5"/>
      <c r="U99" s="5"/>
      <c r="V99" s="5"/>
      <c r="W99" s="5"/>
    </row>
    <row r="100" spans="1:23" x14ac:dyDescent="0.2">
      <c r="A100" s="5">
        <v>50</v>
      </c>
      <c r="B100" s="5">
        <v>0</v>
      </c>
      <c r="C100" s="5">
        <v>0</v>
      </c>
      <c r="D100" s="5">
        <v>1</v>
      </c>
      <c r="E100" s="5">
        <v>216</v>
      </c>
      <c r="F100" s="5">
        <f>ROUND(Source!AP91,O100)</f>
        <v>0</v>
      </c>
      <c r="G100" s="5" t="s">
        <v>77</v>
      </c>
      <c r="H100" s="5" t="s">
        <v>78</v>
      </c>
      <c r="I100" s="5"/>
      <c r="J100" s="5"/>
      <c r="K100" s="5">
        <v>216</v>
      </c>
      <c r="L100" s="5">
        <v>8</v>
      </c>
      <c r="M100" s="5">
        <v>3</v>
      </c>
      <c r="N100" s="5" t="s">
        <v>3</v>
      </c>
      <c r="O100" s="5">
        <v>0</v>
      </c>
      <c r="P100" s="5">
        <f>ROUND(Source!EH91,O100)</f>
        <v>0</v>
      </c>
      <c r="Q100" s="5"/>
      <c r="R100" s="5"/>
      <c r="S100" s="5"/>
      <c r="T100" s="5"/>
      <c r="U100" s="5"/>
      <c r="V100" s="5"/>
      <c r="W100" s="5"/>
    </row>
    <row r="101" spans="1:23" x14ac:dyDescent="0.2">
      <c r="A101" s="5">
        <v>50</v>
      </c>
      <c r="B101" s="5">
        <v>0</v>
      </c>
      <c r="C101" s="5">
        <v>0</v>
      </c>
      <c r="D101" s="5">
        <v>1</v>
      </c>
      <c r="E101" s="5">
        <v>223</v>
      </c>
      <c r="F101" s="5">
        <f>ROUND(Source!AQ91,O101)</f>
        <v>0</v>
      </c>
      <c r="G101" s="5" t="s">
        <v>79</v>
      </c>
      <c r="H101" s="5" t="s">
        <v>80</v>
      </c>
      <c r="I101" s="5"/>
      <c r="J101" s="5"/>
      <c r="K101" s="5">
        <v>223</v>
      </c>
      <c r="L101" s="5">
        <v>9</v>
      </c>
      <c r="M101" s="5">
        <v>3</v>
      </c>
      <c r="N101" s="5" t="s">
        <v>3</v>
      </c>
      <c r="O101" s="5">
        <v>0</v>
      </c>
      <c r="P101" s="5">
        <f>ROUND(Source!EI91,O101)</f>
        <v>0</v>
      </c>
      <c r="Q101" s="5"/>
      <c r="R101" s="5"/>
      <c r="S101" s="5"/>
      <c r="T101" s="5"/>
      <c r="U101" s="5"/>
      <c r="V101" s="5"/>
      <c r="W101" s="5"/>
    </row>
    <row r="102" spans="1:23" x14ac:dyDescent="0.2">
      <c r="A102" s="5">
        <v>50</v>
      </c>
      <c r="B102" s="5">
        <v>0</v>
      </c>
      <c r="C102" s="5">
        <v>0</v>
      </c>
      <c r="D102" s="5">
        <v>1</v>
      </c>
      <c r="E102" s="5">
        <v>229</v>
      </c>
      <c r="F102" s="5">
        <f>ROUND(Source!AZ91,O102)</f>
        <v>0</v>
      </c>
      <c r="G102" s="5" t="s">
        <v>81</v>
      </c>
      <c r="H102" s="5" t="s">
        <v>82</v>
      </c>
      <c r="I102" s="5"/>
      <c r="J102" s="5"/>
      <c r="K102" s="5">
        <v>229</v>
      </c>
      <c r="L102" s="5">
        <v>10</v>
      </c>
      <c r="M102" s="5">
        <v>3</v>
      </c>
      <c r="N102" s="5" t="s">
        <v>3</v>
      </c>
      <c r="O102" s="5">
        <v>0</v>
      </c>
      <c r="P102" s="5">
        <f>ROUND(Source!ER91,O102)</f>
        <v>0</v>
      </c>
      <c r="Q102" s="5"/>
      <c r="R102" s="5"/>
      <c r="S102" s="5"/>
      <c r="T102" s="5"/>
      <c r="U102" s="5"/>
      <c r="V102" s="5"/>
      <c r="W102" s="5"/>
    </row>
    <row r="103" spans="1:23" x14ac:dyDescent="0.2">
      <c r="A103" s="5">
        <v>50</v>
      </c>
      <c r="B103" s="5">
        <v>0</v>
      </c>
      <c r="C103" s="5">
        <v>0</v>
      </c>
      <c r="D103" s="5">
        <v>1</v>
      </c>
      <c r="E103" s="5">
        <v>203</v>
      </c>
      <c r="F103" s="5" t="e">
        <f>ROUND(Source!Q91,O103)</f>
        <v>#REF!</v>
      </c>
      <c r="G103" s="5" t="s">
        <v>83</v>
      </c>
      <c r="H103" s="5" t="s">
        <v>84</v>
      </c>
      <c r="I103" s="5"/>
      <c r="J103" s="5"/>
      <c r="K103" s="5">
        <v>203</v>
      </c>
      <c r="L103" s="5">
        <v>11</v>
      </c>
      <c r="M103" s="5">
        <v>3</v>
      </c>
      <c r="N103" s="5" t="s">
        <v>3</v>
      </c>
      <c r="O103" s="5">
        <v>0</v>
      </c>
      <c r="P103" s="5" t="e">
        <f>ROUND(Source!DI91,O103)</f>
        <v>#REF!</v>
      </c>
      <c r="Q103" s="5"/>
      <c r="R103" s="5"/>
      <c r="S103" s="5"/>
      <c r="T103" s="5"/>
      <c r="U103" s="5"/>
      <c r="V103" s="5"/>
      <c r="W103" s="5"/>
    </row>
    <row r="104" spans="1:23" x14ac:dyDescent="0.2">
      <c r="A104" s="5">
        <v>50</v>
      </c>
      <c r="B104" s="5">
        <v>0</v>
      </c>
      <c r="C104" s="5">
        <v>0</v>
      </c>
      <c r="D104" s="5">
        <v>1</v>
      </c>
      <c r="E104" s="5">
        <v>231</v>
      </c>
      <c r="F104" s="5">
        <f>ROUND(Source!BB91,O104)</f>
        <v>0</v>
      </c>
      <c r="G104" s="5" t="s">
        <v>85</v>
      </c>
      <c r="H104" s="5" t="s">
        <v>86</v>
      </c>
      <c r="I104" s="5"/>
      <c r="J104" s="5"/>
      <c r="K104" s="5">
        <v>231</v>
      </c>
      <c r="L104" s="5">
        <v>12</v>
      </c>
      <c r="M104" s="5">
        <v>3</v>
      </c>
      <c r="N104" s="5" t="s">
        <v>3</v>
      </c>
      <c r="O104" s="5">
        <v>0</v>
      </c>
      <c r="P104" s="5">
        <f>ROUND(Source!ET91,O104)</f>
        <v>0</v>
      </c>
      <c r="Q104" s="5"/>
      <c r="R104" s="5"/>
      <c r="S104" s="5"/>
      <c r="T104" s="5"/>
      <c r="U104" s="5"/>
      <c r="V104" s="5"/>
      <c r="W104" s="5"/>
    </row>
    <row r="105" spans="1:23" x14ac:dyDescent="0.2">
      <c r="A105" s="5">
        <v>50</v>
      </c>
      <c r="B105" s="5">
        <v>0</v>
      </c>
      <c r="C105" s="5">
        <v>0</v>
      </c>
      <c r="D105" s="5">
        <v>1</v>
      </c>
      <c r="E105" s="5">
        <v>204</v>
      </c>
      <c r="F105" s="5" t="e">
        <f>ROUND(Source!R91,O105)</f>
        <v>#REF!</v>
      </c>
      <c r="G105" s="5" t="s">
        <v>87</v>
      </c>
      <c r="H105" s="5" t="s">
        <v>88</v>
      </c>
      <c r="I105" s="5"/>
      <c r="J105" s="5"/>
      <c r="K105" s="5">
        <v>204</v>
      </c>
      <c r="L105" s="5">
        <v>13</v>
      </c>
      <c r="M105" s="5">
        <v>3</v>
      </c>
      <c r="N105" s="5" t="s">
        <v>3</v>
      </c>
      <c r="O105" s="5">
        <v>0</v>
      </c>
      <c r="P105" s="5" t="e">
        <f>ROUND(Source!DJ91,O105)</f>
        <v>#REF!</v>
      </c>
      <c r="Q105" s="5"/>
      <c r="R105" s="5"/>
      <c r="S105" s="5"/>
      <c r="T105" s="5"/>
      <c r="U105" s="5"/>
      <c r="V105" s="5"/>
      <c r="W105" s="5"/>
    </row>
    <row r="106" spans="1:23" x14ac:dyDescent="0.2">
      <c r="A106" s="5">
        <v>50</v>
      </c>
      <c r="B106" s="5">
        <v>0</v>
      </c>
      <c r="C106" s="5">
        <v>0</v>
      </c>
      <c r="D106" s="5">
        <v>1</v>
      </c>
      <c r="E106" s="5">
        <v>205</v>
      </c>
      <c r="F106" s="5" t="e">
        <f>ROUND(Source!S91,O106)</f>
        <v>#REF!</v>
      </c>
      <c r="G106" s="5" t="s">
        <v>89</v>
      </c>
      <c r="H106" s="5" t="s">
        <v>90</v>
      </c>
      <c r="I106" s="5"/>
      <c r="J106" s="5"/>
      <c r="K106" s="5">
        <v>205</v>
      </c>
      <c r="L106" s="5">
        <v>14</v>
      </c>
      <c r="M106" s="5">
        <v>3</v>
      </c>
      <c r="N106" s="5" t="s">
        <v>3</v>
      </c>
      <c r="O106" s="5">
        <v>0</v>
      </c>
      <c r="P106" s="5" t="e">
        <f>ROUND(Source!DK91,O106)</f>
        <v>#REF!</v>
      </c>
      <c r="Q106" s="5"/>
      <c r="R106" s="5"/>
      <c r="S106" s="5"/>
      <c r="T106" s="5"/>
      <c r="U106" s="5"/>
      <c r="V106" s="5"/>
      <c r="W106" s="5"/>
    </row>
    <row r="107" spans="1:23" x14ac:dyDescent="0.2">
      <c r="A107" s="5">
        <v>50</v>
      </c>
      <c r="B107" s="5">
        <v>0</v>
      </c>
      <c r="C107" s="5">
        <v>0</v>
      </c>
      <c r="D107" s="5">
        <v>1</v>
      </c>
      <c r="E107" s="5">
        <v>232</v>
      </c>
      <c r="F107" s="5">
        <f>ROUND(Source!BC91,O107)</f>
        <v>0</v>
      </c>
      <c r="G107" s="5" t="s">
        <v>91</v>
      </c>
      <c r="H107" s="5" t="s">
        <v>92</v>
      </c>
      <c r="I107" s="5"/>
      <c r="J107" s="5"/>
      <c r="K107" s="5">
        <v>232</v>
      </c>
      <c r="L107" s="5">
        <v>15</v>
      </c>
      <c r="M107" s="5">
        <v>3</v>
      </c>
      <c r="N107" s="5" t="s">
        <v>3</v>
      </c>
      <c r="O107" s="5">
        <v>0</v>
      </c>
      <c r="P107" s="5">
        <f>ROUND(Source!EU91,O107)</f>
        <v>0</v>
      </c>
      <c r="Q107" s="5"/>
      <c r="R107" s="5"/>
      <c r="S107" s="5"/>
      <c r="T107" s="5"/>
      <c r="U107" s="5"/>
      <c r="V107" s="5"/>
      <c r="W107" s="5"/>
    </row>
    <row r="108" spans="1:23" x14ac:dyDescent="0.2">
      <c r="A108" s="5">
        <v>50</v>
      </c>
      <c r="B108" s="5">
        <v>0</v>
      </c>
      <c r="C108" s="5">
        <v>0</v>
      </c>
      <c r="D108" s="5">
        <v>1</v>
      </c>
      <c r="E108" s="5">
        <v>214</v>
      </c>
      <c r="F108" s="5" t="e">
        <f>ROUND(Source!AS91,O108)</f>
        <v>#REF!</v>
      </c>
      <c r="G108" s="5" t="s">
        <v>93</v>
      </c>
      <c r="H108" s="5" t="s">
        <v>94</v>
      </c>
      <c r="I108" s="5"/>
      <c r="J108" s="5"/>
      <c r="K108" s="5">
        <v>214</v>
      </c>
      <c r="L108" s="5">
        <v>16</v>
      </c>
      <c r="M108" s="5">
        <v>3</v>
      </c>
      <c r="N108" s="5" t="s">
        <v>3</v>
      </c>
      <c r="O108" s="5">
        <v>0</v>
      </c>
      <c r="P108" s="5" t="e">
        <f>ROUND(Source!EK91,O108)</f>
        <v>#REF!</v>
      </c>
      <c r="Q108" s="5"/>
      <c r="R108" s="5"/>
      <c r="S108" s="5"/>
      <c r="T108" s="5"/>
      <c r="U108" s="5"/>
      <c r="V108" s="5"/>
      <c r="W108" s="5"/>
    </row>
    <row r="109" spans="1:23" x14ac:dyDescent="0.2">
      <c r="A109" s="5">
        <v>50</v>
      </c>
      <c r="B109" s="5">
        <v>0</v>
      </c>
      <c r="C109" s="5">
        <v>0</v>
      </c>
      <c r="D109" s="5">
        <v>1</v>
      </c>
      <c r="E109" s="5">
        <v>215</v>
      </c>
      <c r="F109" s="5">
        <f>ROUND(Source!AT91,O109)</f>
        <v>0</v>
      </c>
      <c r="G109" s="5" t="s">
        <v>95</v>
      </c>
      <c r="H109" s="5" t="s">
        <v>96</v>
      </c>
      <c r="I109" s="5"/>
      <c r="J109" s="5"/>
      <c r="K109" s="5">
        <v>215</v>
      </c>
      <c r="L109" s="5">
        <v>17</v>
      </c>
      <c r="M109" s="5">
        <v>3</v>
      </c>
      <c r="N109" s="5" t="s">
        <v>3</v>
      </c>
      <c r="O109" s="5">
        <v>0</v>
      </c>
      <c r="P109" s="5">
        <f>ROUND(Source!EL91,O109)</f>
        <v>0</v>
      </c>
      <c r="Q109" s="5"/>
      <c r="R109" s="5"/>
      <c r="S109" s="5"/>
      <c r="T109" s="5"/>
      <c r="U109" s="5"/>
      <c r="V109" s="5"/>
      <c r="W109" s="5"/>
    </row>
    <row r="110" spans="1:23" x14ac:dyDescent="0.2">
      <c r="A110" s="5">
        <v>50</v>
      </c>
      <c r="B110" s="5">
        <v>0</v>
      </c>
      <c r="C110" s="5">
        <v>0</v>
      </c>
      <c r="D110" s="5">
        <v>1</v>
      </c>
      <c r="E110" s="5">
        <v>217</v>
      </c>
      <c r="F110" s="5">
        <f>ROUND(Source!AU91,O110)</f>
        <v>0</v>
      </c>
      <c r="G110" s="5" t="s">
        <v>97</v>
      </c>
      <c r="H110" s="5" t="s">
        <v>98</v>
      </c>
      <c r="I110" s="5"/>
      <c r="J110" s="5"/>
      <c r="K110" s="5">
        <v>217</v>
      </c>
      <c r="L110" s="5">
        <v>18</v>
      </c>
      <c r="M110" s="5">
        <v>3</v>
      </c>
      <c r="N110" s="5" t="s">
        <v>3</v>
      </c>
      <c r="O110" s="5">
        <v>0</v>
      </c>
      <c r="P110" s="5">
        <f>ROUND(Source!EM91,O110)</f>
        <v>0</v>
      </c>
      <c r="Q110" s="5"/>
      <c r="R110" s="5"/>
      <c r="S110" s="5"/>
      <c r="T110" s="5"/>
      <c r="U110" s="5"/>
      <c r="V110" s="5"/>
      <c r="W110" s="5"/>
    </row>
    <row r="111" spans="1:23" x14ac:dyDescent="0.2">
      <c r="A111" s="5">
        <v>50</v>
      </c>
      <c r="B111" s="5">
        <v>0</v>
      </c>
      <c r="C111" s="5">
        <v>0</v>
      </c>
      <c r="D111" s="5">
        <v>1</v>
      </c>
      <c r="E111" s="5">
        <v>230</v>
      </c>
      <c r="F111" s="5" t="e">
        <f>ROUND(Source!BA91,O111)</f>
        <v>#REF!</v>
      </c>
      <c r="G111" s="5" t="s">
        <v>99</v>
      </c>
      <c r="H111" s="5" t="s">
        <v>100</v>
      </c>
      <c r="I111" s="5"/>
      <c r="J111" s="5"/>
      <c r="K111" s="5">
        <v>230</v>
      </c>
      <c r="L111" s="5">
        <v>19</v>
      </c>
      <c r="M111" s="5">
        <v>3</v>
      </c>
      <c r="N111" s="5" t="s">
        <v>3</v>
      </c>
      <c r="O111" s="5">
        <v>0</v>
      </c>
      <c r="P111" s="5" t="e">
        <f>ROUND(Source!ES91,O111)</f>
        <v>#REF!</v>
      </c>
      <c r="Q111" s="5"/>
      <c r="R111" s="5"/>
      <c r="S111" s="5"/>
      <c r="T111" s="5"/>
      <c r="U111" s="5"/>
      <c r="V111" s="5"/>
      <c r="W111" s="5"/>
    </row>
    <row r="112" spans="1:23" x14ac:dyDescent="0.2">
      <c r="A112" s="5">
        <v>50</v>
      </c>
      <c r="B112" s="5">
        <v>0</v>
      </c>
      <c r="C112" s="5">
        <v>0</v>
      </c>
      <c r="D112" s="5">
        <v>1</v>
      </c>
      <c r="E112" s="5">
        <v>206</v>
      </c>
      <c r="F112" s="5" t="e">
        <f>ROUND(Source!T91,O112)</f>
        <v>#REF!</v>
      </c>
      <c r="G112" s="5" t="s">
        <v>101</v>
      </c>
      <c r="H112" s="5" t="s">
        <v>102</v>
      </c>
      <c r="I112" s="5"/>
      <c r="J112" s="5"/>
      <c r="K112" s="5">
        <v>206</v>
      </c>
      <c r="L112" s="5">
        <v>20</v>
      </c>
      <c r="M112" s="5">
        <v>3</v>
      </c>
      <c r="N112" s="5" t="s">
        <v>3</v>
      </c>
      <c r="O112" s="5">
        <v>0</v>
      </c>
      <c r="P112" s="5" t="e">
        <f>ROUND(Source!DL91,O112)</f>
        <v>#REF!</v>
      </c>
      <c r="Q112" s="5"/>
      <c r="R112" s="5"/>
      <c r="S112" s="5"/>
      <c r="T112" s="5"/>
      <c r="U112" s="5"/>
      <c r="V112" s="5"/>
      <c r="W112" s="5"/>
    </row>
    <row r="113" spans="1:255" x14ac:dyDescent="0.2">
      <c r="A113" s="5">
        <v>50</v>
      </c>
      <c r="B113" s="5">
        <v>0</v>
      </c>
      <c r="C113" s="5">
        <v>0</v>
      </c>
      <c r="D113" s="5">
        <v>1</v>
      </c>
      <c r="E113" s="5">
        <v>207</v>
      </c>
      <c r="F113" s="5" t="e">
        <f>Source!U91</f>
        <v>#REF!</v>
      </c>
      <c r="G113" s="5" t="s">
        <v>103</v>
      </c>
      <c r="H113" s="5" t="s">
        <v>104</v>
      </c>
      <c r="I113" s="5"/>
      <c r="J113" s="5"/>
      <c r="K113" s="5">
        <v>207</v>
      </c>
      <c r="L113" s="5">
        <v>21</v>
      </c>
      <c r="M113" s="5">
        <v>3</v>
      </c>
      <c r="N113" s="5" t="s">
        <v>3</v>
      </c>
      <c r="O113" s="5">
        <v>-1</v>
      </c>
      <c r="P113" s="5" t="e">
        <f>Source!DM91</f>
        <v>#REF!</v>
      </c>
      <c r="Q113" s="5"/>
      <c r="R113" s="5"/>
      <c r="S113" s="5"/>
      <c r="T113" s="5"/>
      <c r="U113" s="5"/>
      <c r="V113" s="5"/>
      <c r="W113" s="5"/>
    </row>
    <row r="114" spans="1:255" x14ac:dyDescent="0.2">
      <c r="A114" s="5">
        <v>50</v>
      </c>
      <c r="B114" s="5">
        <v>0</v>
      </c>
      <c r="C114" s="5">
        <v>0</v>
      </c>
      <c r="D114" s="5">
        <v>1</v>
      </c>
      <c r="E114" s="5">
        <v>208</v>
      </c>
      <c r="F114" s="5" t="e">
        <f>Source!V91</f>
        <v>#REF!</v>
      </c>
      <c r="G114" s="5" t="s">
        <v>105</v>
      </c>
      <c r="H114" s="5" t="s">
        <v>106</v>
      </c>
      <c r="I114" s="5"/>
      <c r="J114" s="5"/>
      <c r="K114" s="5">
        <v>208</v>
      </c>
      <c r="L114" s="5">
        <v>22</v>
      </c>
      <c r="M114" s="5">
        <v>3</v>
      </c>
      <c r="N114" s="5" t="s">
        <v>3</v>
      </c>
      <c r="O114" s="5">
        <v>-1</v>
      </c>
      <c r="P114" s="5" t="e">
        <f>Source!DN91</f>
        <v>#REF!</v>
      </c>
      <c r="Q114" s="5"/>
      <c r="R114" s="5"/>
      <c r="S114" s="5"/>
      <c r="T114" s="5"/>
      <c r="U114" s="5"/>
      <c r="V114" s="5"/>
      <c r="W114" s="5"/>
    </row>
    <row r="115" spans="1:255" x14ac:dyDescent="0.2">
      <c r="A115" s="5">
        <v>50</v>
      </c>
      <c r="B115" s="5">
        <v>0</v>
      </c>
      <c r="C115" s="5">
        <v>0</v>
      </c>
      <c r="D115" s="5">
        <v>1</v>
      </c>
      <c r="E115" s="5">
        <v>209</v>
      </c>
      <c r="F115" s="5" t="e">
        <f>ROUND(Source!W91,O115)</f>
        <v>#REF!</v>
      </c>
      <c r="G115" s="5" t="s">
        <v>107</v>
      </c>
      <c r="H115" s="5" t="s">
        <v>108</v>
      </c>
      <c r="I115" s="5"/>
      <c r="J115" s="5"/>
      <c r="K115" s="5">
        <v>209</v>
      </c>
      <c r="L115" s="5">
        <v>23</v>
      </c>
      <c r="M115" s="5">
        <v>3</v>
      </c>
      <c r="N115" s="5" t="s">
        <v>3</v>
      </c>
      <c r="O115" s="5">
        <v>0</v>
      </c>
      <c r="P115" s="5" t="e">
        <f>ROUND(Source!DO91,O115)</f>
        <v>#REF!</v>
      </c>
      <c r="Q115" s="5"/>
      <c r="R115" s="5"/>
      <c r="S115" s="5"/>
      <c r="T115" s="5"/>
      <c r="U115" s="5"/>
      <c r="V115" s="5"/>
      <c r="W115" s="5"/>
    </row>
    <row r="116" spans="1:255" x14ac:dyDescent="0.2">
      <c r="A116" s="5">
        <v>50</v>
      </c>
      <c r="B116" s="5">
        <v>0</v>
      </c>
      <c r="C116" s="5">
        <v>0</v>
      </c>
      <c r="D116" s="5">
        <v>1</v>
      </c>
      <c r="E116" s="5">
        <v>210</v>
      </c>
      <c r="F116" s="5" t="e">
        <f>ROUND(Source!X91,O116)</f>
        <v>#REF!</v>
      </c>
      <c r="G116" s="5" t="s">
        <v>109</v>
      </c>
      <c r="H116" s="5" t="s">
        <v>110</v>
      </c>
      <c r="I116" s="5"/>
      <c r="J116" s="5"/>
      <c r="K116" s="5">
        <v>210</v>
      </c>
      <c r="L116" s="5">
        <v>24</v>
      </c>
      <c r="M116" s="5">
        <v>3</v>
      </c>
      <c r="N116" s="5" t="s">
        <v>3</v>
      </c>
      <c r="O116" s="5">
        <v>0</v>
      </c>
      <c r="P116" s="5" t="e">
        <f>ROUND(Source!DP91,O116)</f>
        <v>#REF!</v>
      </c>
      <c r="Q116" s="5"/>
      <c r="R116" s="5"/>
      <c r="S116" s="5"/>
      <c r="T116" s="5"/>
      <c r="U116" s="5"/>
      <c r="V116" s="5"/>
      <c r="W116" s="5"/>
    </row>
    <row r="117" spans="1:255" x14ac:dyDescent="0.2">
      <c r="A117" s="5">
        <v>50</v>
      </c>
      <c r="B117" s="5">
        <v>0</v>
      </c>
      <c r="C117" s="5">
        <v>0</v>
      </c>
      <c r="D117" s="5">
        <v>1</v>
      </c>
      <c r="E117" s="5">
        <v>211</v>
      </c>
      <c r="F117" s="5" t="e">
        <f>ROUND(Source!Y91,O117)</f>
        <v>#REF!</v>
      </c>
      <c r="G117" s="5" t="s">
        <v>111</v>
      </c>
      <c r="H117" s="5" t="s">
        <v>112</v>
      </c>
      <c r="I117" s="5"/>
      <c r="J117" s="5"/>
      <c r="K117" s="5">
        <v>211</v>
      </c>
      <c r="L117" s="5">
        <v>25</v>
      </c>
      <c r="M117" s="5">
        <v>3</v>
      </c>
      <c r="N117" s="5" t="s">
        <v>3</v>
      </c>
      <c r="O117" s="5">
        <v>0</v>
      </c>
      <c r="P117" s="5" t="e">
        <f>ROUND(Source!DQ91,O117)</f>
        <v>#REF!</v>
      </c>
      <c r="Q117" s="5"/>
      <c r="R117" s="5"/>
      <c r="S117" s="5"/>
      <c r="T117" s="5"/>
      <c r="U117" s="5"/>
      <c r="V117" s="5"/>
      <c r="W117" s="5"/>
    </row>
    <row r="118" spans="1:255" x14ac:dyDescent="0.2">
      <c r="A118" s="5">
        <v>50</v>
      </c>
      <c r="B118" s="5">
        <v>0</v>
      </c>
      <c r="C118" s="5">
        <v>0</v>
      </c>
      <c r="D118" s="5">
        <v>1</v>
      </c>
      <c r="E118" s="5">
        <v>224</v>
      </c>
      <c r="F118" s="5" t="e">
        <f>ROUND(Source!AR91,O118)</f>
        <v>#REF!</v>
      </c>
      <c r="G118" s="5" t="s">
        <v>113</v>
      </c>
      <c r="H118" s="5" t="s">
        <v>114</v>
      </c>
      <c r="I118" s="5"/>
      <c r="J118" s="5"/>
      <c r="K118" s="5">
        <v>224</v>
      </c>
      <c r="L118" s="5">
        <v>26</v>
      </c>
      <c r="M118" s="5">
        <v>3</v>
      </c>
      <c r="N118" s="5" t="s">
        <v>3</v>
      </c>
      <c r="O118" s="5">
        <v>0</v>
      </c>
      <c r="P118" s="5" t="e">
        <f>ROUND(Source!EJ91,O118)</f>
        <v>#REF!</v>
      </c>
      <c r="Q118" s="5"/>
      <c r="R118" s="5"/>
      <c r="S118" s="5"/>
      <c r="T118" s="5"/>
      <c r="U118" s="5"/>
      <c r="V118" s="5"/>
      <c r="W118" s="5"/>
    </row>
    <row r="120" spans="1:255" x14ac:dyDescent="0.2">
      <c r="A120" s="1">
        <v>3</v>
      </c>
      <c r="B120" s="1">
        <v>1</v>
      </c>
      <c r="C120" s="1"/>
      <c r="D120" s="1">
        <f>ROW(A141)</f>
        <v>141</v>
      </c>
      <c r="E120" s="1"/>
      <c r="F120" s="1" t="s">
        <v>12</v>
      </c>
      <c r="G120" s="1" t="s">
        <v>117</v>
      </c>
      <c r="H120" s="1" t="s">
        <v>3</v>
      </c>
      <c r="I120" s="1">
        <v>0</v>
      </c>
      <c r="J120" s="1" t="s">
        <v>3</v>
      </c>
      <c r="K120" s="1">
        <v>0</v>
      </c>
      <c r="L120" s="1" t="s">
        <v>3</v>
      </c>
      <c r="M120" s="1"/>
      <c r="N120" s="1"/>
      <c r="O120" s="1"/>
      <c r="P120" s="1"/>
      <c r="Q120" s="1"/>
      <c r="R120" s="1"/>
      <c r="S120" s="1"/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>
        <v>0</v>
      </c>
      <c r="CG120" s="1">
        <v>0</v>
      </c>
      <c r="CH120" s="1"/>
      <c r="CI120" s="1" t="s">
        <v>3</v>
      </c>
      <c r="CJ120" s="1" t="s">
        <v>3</v>
      </c>
    </row>
    <row r="122" spans="1:255" x14ac:dyDescent="0.2">
      <c r="A122" s="3">
        <v>52</v>
      </c>
      <c r="B122" s="3">
        <f t="shared" ref="B122:G122" si="109">B141</f>
        <v>1</v>
      </c>
      <c r="C122" s="3">
        <f t="shared" si="109"/>
        <v>3</v>
      </c>
      <c r="D122" s="3">
        <f t="shared" si="109"/>
        <v>120</v>
      </c>
      <c r="E122" s="3">
        <f t="shared" si="109"/>
        <v>0</v>
      </c>
      <c r="F122" s="3" t="str">
        <f t="shared" si="109"/>
        <v>Новая локальная смета</v>
      </c>
      <c r="G122" s="3" t="str">
        <f t="shared" si="109"/>
        <v>Устаовка пешеходного ограждения на автомобильной дороге Р-119 Орел - Ливны - Елец - Липецк -  Тамбов в Липецкой области</v>
      </c>
      <c r="H122" s="3"/>
      <c r="I122" s="3"/>
      <c r="J122" s="3"/>
      <c r="K122" s="3"/>
      <c r="L122" s="3"/>
      <c r="M122" s="3"/>
      <c r="N122" s="3"/>
      <c r="O122" s="3" t="e">
        <f t="shared" ref="O122:AT122" si="110">O141</f>
        <v>#REF!</v>
      </c>
      <c r="P122" s="3" t="e">
        <f t="shared" si="110"/>
        <v>#REF!</v>
      </c>
      <c r="Q122" s="3" t="e">
        <f t="shared" si="110"/>
        <v>#REF!</v>
      </c>
      <c r="R122" s="3" t="e">
        <f t="shared" si="110"/>
        <v>#REF!</v>
      </c>
      <c r="S122" s="3" t="e">
        <f t="shared" si="110"/>
        <v>#REF!</v>
      </c>
      <c r="T122" s="3" t="e">
        <f t="shared" si="110"/>
        <v>#REF!</v>
      </c>
      <c r="U122" s="3" t="e">
        <f t="shared" si="110"/>
        <v>#REF!</v>
      </c>
      <c r="V122" s="3" t="e">
        <f t="shared" si="110"/>
        <v>#REF!</v>
      </c>
      <c r="W122" s="3" t="e">
        <f t="shared" si="110"/>
        <v>#REF!</v>
      </c>
      <c r="X122" s="3" t="e">
        <f t="shared" si="110"/>
        <v>#REF!</v>
      </c>
      <c r="Y122" s="3" t="e">
        <f t="shared" si="110"/>
        <v>#REF!</v>
      </c>
      <c r="Z122" s="3">
        <f t="shared" si="110"/>
        <v>0</v>
      </c>
      <c r="AA122" s="3">
        <f t="shared" si="110"/>
        <v>0</v>
      </c>
      <c r="AB122" s="3" t="e">
        <f t="shared" si="110"/>
        <v>#REF!</v>
      </c>
      <c r="AC122" s="3" t="e">
        <f t="shared" si="110"/>
        <v>#REF!</v>
      </c>
      <c r="AD122" s="3" t="e">
        <f t="shared" si="110"/>
        <v>#REF!</v>
      </c>
      <c r="AE122" s="3" t="e">
        <f t="shared" si="110"/>
        <v>#REF!</v>
      </c>
      <c r="AF122" s="3" t="e">
        <f t="shared" si="110"/>
        <v>#REF!</v>
      </c>
      <c r="AG122" s="3" t="e">
        <f t="shared" si="110"/>
        <v>#REF!</v>
      </c>
      <c r="AH122" s="3" t="e">
        <f t="shared" si="110"/>
        <v>#REF!</v>
      </c>
      <c r="AI122" s="3" t="e">
        <f t="shared" si="110"/>
        <v>#REF!</v>
      </c>
      <c r="AJ122" s="3" t="e">
        <f t="shared" si="110"/>
        <v>#REF!</v>
      </c>
      <c r="AK122" s="3" t="e">
        <f t="shared" si="110"/>
        <v>#REF!</v>
      </c>
      <c r="AL122" s="3" t="e">
        <f t="shared" si="110"/>
        <v>#REF!</v>
      </c>
      <c r="AM122" s="3">
        <f t="shared" si="110"/>
        <v>0</v>
      </c>
      <c r="AN122" s="3">
        <f t="shared" si="110"/>
        <v>0</v>
      </c>
      <c r="AO122" s="3">
        <f t="shared" si="110"/>
        <v>0</v>
      </c>
      <c r="AP122" s="3">
        <f t="shared" si="110"/>
        <v>0</v>
      </c>
      <c r="AQ122" s="3">
        <f t="shared" si="110"/>
        <v>0</v>
      </c>
      <c r="AR122" s="3" t="e">
        <f t="shared" si="110"/>
        <v>#REF!</v>
      </c>
      <c r="AS122" s="3" t="e">
        <f t="shared" si="110"/>
        <v>#REF!</v>
      </c>
      <c r="AT122" s="3">
        <f t="shared" si="110"/>
        <v>0</v>
      </c>
      <c r="AU122" s="3">
        <f t="shared" ref="AU122:BZ122" si="111">AU141</f>
        <v>0</v>
      </c>
      <c r="AV122" s="3" t="e">
        <f t="shared" si="111"/>
        <v>#REF!</v>
      </c>
      <c r="AW122" s="3" t="e">
        <f t="shared" si="111"/>
        <v>#REF!</v>
      </c>
      <c r="AX122" s="3">
        <f t="shared" si="111"/>
        <v>0</v>
      </c>
      <c r="AY122" s="3" t="e">
        <f t="shared" si="111"/>
        <v>#REF!</v>
      </c>
      <c r="AZ122" s="3">
        <f t="shared" si="111"/>
        <v>0</v>
      </c>
      <c r="BA122" s="3" t="e">
        <f t="shared" si="111"/>
        <v>#REF!</v>
      </c>
      <c r="BB122" s="3">
        <f t="shared" si="111"/>
        <v>0</v>
      </c>
      <c r="BC122" s="3">
        <f t="shared" si="111"/>
        <v>0</v>
      </c>
      <c r="BD122" s="3">
        <f t="shared" si="111"/>
        <v>0</v>
      </c>
      <c r="BE122" s="3">
        <f t="shared" si="111"/>
        <v>0</v>
      </c>
      <c r="BF122" s="3">
        <f t="shared" si="111"/>
        <v>0</v>
      </c>
      <c r="BG122" s="3">
        <f t="shared" si="111"/>
        <v>0</v>
      </c>
      <c r="BH122" s="3">
        <f t="shared" si="111"/>
        <v>0</v>
      </c>
      <c r="BI122" s="3">
        <f t="shared" si="111"/>
        <v>0</v>
      </c>
      <c r="BJ122" s="3">
        <f t="shared" si="111"/>
        <v>0</v>
      </c>
      <c r="BK122" s="3">
        <f t="shared" si="111"/>
        <v>0</v>
      </c>
      <c r="BL122" s="3">
        <f t="shared" si="111"/>
        <v>0</v>
      </c>
      <c r="BM122" s="3">
        <f t="shared" si="111"/>
        <v>0</v>
      </c>
      <c r="BN122" s="3">
        <f t="shared" si="111"/>
        <v>0</v>
      </c>
      <c r="BO122" s="3">
        <f t="shared" si="111"/>
        <v>0</v>
      </c>
      <c r="BP122" s="3">
        <f t="shared" si="111"/>
        <v>0</v>
      </c>
      <c r="BQ122" s="3">
        <f t="shared" si="111"/>
        <v>0</v>
      </c>
      <c r="BR122" s="3">
        <f t="shared" si="111"/>
        <v>0</v>
      </c>
      <c r="BS122" s="3">
        <f t="shared" si="111"/>
        <v>0</v>
      </c>
      <c r="BT122" s="3">
        <f t="shared" si="111"/>
        <v>0</v>
      </c>
      <c r="BU122" s="3">
        <f t="shared" si="111"/>
        <v>0</v>
      </c>
      <c r="BV122" s="3">
        <f t="shared" si="111"/>
        <v>0</v>
      </c>
      <c r="BW122" s="3">
        <f t="shared" si="111"/>
        <v>0</v>
      </c>
      <c r="BX122" s="3">
        <f t="shared" si="111"/>
        <v>0</v>
      </c>
      <c r="BY122" s="3">
        <f t="shared" si="111"/>
        <v>0</v>
      </c>
      <c r="BZ122" s="3">
        <f t="shared" si="111"/>
        <v>0</v>
      </c>
      <c r="CA122" s="3" t="e">
        <f t="shared" ref="CA122:DF122" si="112">CA141</f>
        <v>#REF!</v>
      </c>
      <c r="CB122" s="3" t="e">
        <f t="shared" si="112"/>
        <v>#REF!</v>
      </c>
      <c r="CC122" s="3">
        <f t="shared" si="112"/>
        <v>0</v>
      </c>
      <c r="CD122" s="3">
        <f t="shared" si="112"/>
        <v>0</v>
      </c>
      <c r="CE122" s="3" t="e">
        <f t="shared" si="112"/>
        <v>#REF!</v>
      </c>
      <c r="CF122" s="3" t="e">
        <f t="shared" si="112"/>
        <v>#REF!</v>
      </c>
      <c r="CG122" s="3">
        <f t="shared" si="112"/>
        <v>0</v>
      </c>
      <c r="CH122" s="3" t="e">
        <f t="shared" si="112"/>
        <v>#REF!</v>
      </c>
      <c r="CI122" s="3">
        <f t="shared" si="112"/>
        <v>0</v>
      </c>
      <c r="CJ122" s="3" t="e">
        <f t="shared" si="112"/>
        <v>#REF!</v>
      </c>
      <c r="CK122" s="3">
        <f t="shared" si="112"/>
        <v>0</v>
      </c>
      <c r="CL122" s="3">
        <f t="shared" si="112"/>
        <v>0</v>
      </c>
      <c r="CM122" s="3">
        <f t="shared" si="112"/>
        <v>0</v>
      </c>
      <c r="CN122" s="3">
        <f t="shared" si="112"/>
        <v>0</v>
      </c>
      <c r="CO122" s="3">
        <f t="shared" si="112"/>
        <v>0</v>
      </c>
      <c r="CP122" s="3">
        <f t="shared" si="112"/>
        <v>0</v>
      </c>
      <c r="CQ122" s="3">
        <f t="shared" si="112"/>
        <v>0</v>
      </c>
      <c r="CR122" s="3">
        <f t="shared" si="112"/>
        <v>0</v>
      </c>
      <c r="CS122" s="3">
        <f t="shared" si="112"/>
        <v>0</v>
      </c>
      <c r="CT122" s="3">
        <f t="shared" si="112"/>
        <v>0</v>
      </c>
      <c r="CU122" s="3">
        <f t="shared" si="112"/>
        <v>0</v>
      </c>
      <c r="CV122" s="3">
        <f t="shared" si="112"/>
        <v>0</v>
      </c>
      <c r="CW122" s="3">
        <f t="shared" si="112"/>
        <v>0</v>
      </c>
      <c r="CX122" s="3">
        <f t="shared" si="112"/>
        <v>0</v>
      </c>
      <c r="CY122" s="3">
        <f t="shared" si="112"/>
        <v>0</v>
      </c>
      <c r="CZ122" s="3">
        <f t="shared" si="112"/>
        <v>0</v>
      </c>
      <c r="DA122" s="3">
        <f t="shared" si="112"/>
        <v>0</v>
      </c>
      <c r="DB122" s="3">
        <f t="shared" si="112"/>
        <v>0</v>
      </c>
      <c r="DC122" s="3">
        <f t="shared" si="112"/>
        <v>0</v>
      </c>
      <c r="DD122" s="3">
        <f t="shared" si="112"/>
        <v>0</v>
      </c>
      <c r="DE122" s="3">
        <f t="shared" si="112"/>
        <v>0</v>
      </c>
      <c r="DF122" s="3">
        <f t="shared" si="112"/>
        <v>0</v>
      </c>
      <c r="DG122" s="4" t="e">
        <f t="shared" ref="DG122:EL122" si="113">DG141</f>
        <v>#REF!</v>
      </c>
      <c r="DH122" s="4" t="e">
        <f t="shared" si="113"/>
        <v>#REF!</v>
      </c>
      <c r="DI122" s="4" t="e">
        <f t="shared" si="113"/>
        <v>#REF!</v>
      </c>
      <c r="DJ122" s="4" t="e">
        <f t="shared" si="113"/>
        <v>#REF!</v>
      </c>
      <c r="DK122" s="4" t="e">
        <f t="shared" si="113"/>
        <v>#REF!</v>
      </c>
      <c r="DL122" s="4" t="e">
        <f t="shared" si="113"/>
        <v>#REF!</v>
      </c>
      <c r="DM122" s="4" t="e">
        <f t="shared" si="113"/>
        <v>#REF!</v>
      </c>
      <c r="DN122" s="4" t="e">
        <f t="shared" si="113"/>
        <v>#REF!</v>
      </c>
      <c r="DO122" s="4" t="e">
        <f t="shared" si="113"/>
        <v>#REF!</v>
      </c>
      <c r="DP122" s="4" t="e">
        <f t="shared" si="113"/>
        <v>#REF!</v>
      </c>
      <c r="DQ122" s="4" t="e">
        <f t="shared" si="113"/>
        <v>#REF!</v>
      </c>
      <c r="DR122" s="4">
        <f t="shared" si="113"/>
        <v>0</v>
      </c>
      <c r="DS122" s="4">
        <f t="shared" si="113"/>
        <v>0</v>
      </c>
      <c r="DT122" s="4" t="e">
        <f t="shared" si="113"/>
        <v>#REF!</v>
      </c>
      <c r="DU122" s="4" t="e">
        <f t="shared" si="113"/>
        <v>#REF!</v>
      </c>
      <c r="DV122" s="4" t="e">
        <f t="shared" si="113"/>
        <v>#REF!</v>
      </c>
      <c r="DW122" s="4" t="e">
        <f t="shared" si="113"/>
        <v>#REF!</v>
      </c>
      <c r="DX122" s="4" t="e">
        <f t="shared" si="113"/>
        <v>#REF!</v>
      </c>
      <c r="DY122" s="4" t="e">
        <f t="shared" si="113"/>
        <v>#REF!</v>
      </c>
      <c r="DZ122" s="4" t="e">
        <f t="shared" si="113"/>
        <v>#REF!</v>
      </c>
      <c r="EA122" s="4" t="e">
        <f t="shared" si="113"/>
        <v>#REF!</v>
      </c>
      <c r="EB122" s="4" t="e">
        <f t="shared" si="113"/>
        <v>#REF!</v>
      </c>
      <c r="EC122" s="4" t="e">
        <f t="shared" si="113"/>
        <v>#REF!</v>
      </c>
      <c r="ED122" s="4" t="e">
        <f t="shared" si="113"/>
        <v>#REF!</v>
      </c>
      <c r="EE122" s="4">
        <f t="shared" si="113"/>
        <v>0</v>
      </c>
      <c r="EF122" s="4">
        <f t="shared" si="113"/>
        <v>0</v>
      </c>
      <c r="EG122" s="4">
        <f t="shared" si="113"/>
        <v>0</v>
      </c>
      <c r="EH122" s="4">
        <f t="shared" si="113"/>
        <v>0</v>
      </c>
      <c r="EI122" s="4">
        <f t="shared" si="113"/>
        <v>0</v>
      </c>
      <c r="EJ122" s="4" t="e">
        <f t="shared" si="113"/>
        <v>#REF!</v>
      </c>
      <c r="EK122" s="4" t="e">
        <f t="shared" si="113"/>
        <v>#REF!</v>
      </c>
      <c r="EL122" s="4">
        <f t="shared" si="113"/>
        <v>0</v>
      </c>
      <c r="EM122" s="4">
        <f t="shared" ref="EM122:FR122" si="114">EM141</f>
        <v>0</v>
      </c>
      <c r="EN122" s="4" t="e">
        <f t="shared" si="114"/>
        <v>#REF!</v>
      </c>
      <c r="EO122" s="4" t="e">
        <f t="shared" si="114"/>
        <v>#REF!</v>
      </c>
      <c r="EP122" s="4">
        <f t="shared" si="114"/>
        <v>0</v>
      </c>
      <c r="EQ122" s="4" t="e">
        <f t="shared" si="114"/>
        <v>#REF!</v>
      </c>
      <c r="ER122" s="4">
        <f t="shared" si="114"/>
        <v>0</v>
      </c>
      <c r="ES122" s="4" t="e">
        <f t="shared" si="114"/>
        <v>#REF!</v>
      </c>
      <c r="ET122" s="4">
        <f t="shared" si="114"/>
        <v>0</v>
      </c>
      <c r="EU122" s="4">
        <f t="shared" si="114"/>
        <v>0</v>
      </c>
      <c r="EV122" s="4">
        <f t="shared" si="114"/>
        <v>0</v>
      </c>
      <c r="EW122" s="4">
        <f t="shared" si="114"/>
        <v>0</v>
      </c>
      <c r="EX122" s="4">
        <f t="shared" si="114"/>
        <v>0</v>
      </c>
      <c r="EY122" s="4">
        <f t="shared" si="114"/>
        <v>0</v>
      </c>
      <c r="EZ122" s="4">
        <f t="shared" si="114"/>
        <v>0</v>
      </c>
      <c r="FA122" s="4">
        <f t="shared" si="114"/>
        <v>0</v>
      </c>
      <c r="FB122" s="4">
        <f t="shared" si="114"/>
        <v>0</v>
      </c>
      <c r="FC122" s="4">
        <f t="shared" si="114"/>
        <v>0</v>
      </c>
      <c r="FD122" s="4">
        <f t="shared" si="114"/>
        <v>0</v>
      </c>
      <c r="FE122" s="4">
        <f t="shared" si="114"/>
        <v>0</v>
      </c>
      <c r="FF122" s="4">
        <f t="shared" si="114"/>
        <v>0</v>
      </c>
      <c r="FG122" s="4">
        <f t="shared" si="114"/>
        <v>0</v>
      </c>
      <c r="FH122" s="4">
        <f t="shared" si="114"/>
        <v>0</v>
      </c>
      <c r="FI122" s="4">
        <f t="shared" si="114"/>
        <v>0</v>
      </c>
      <c r="FJ122" s="4">
        <f t="shared" si="114"/>
        <v>0</v>
      </c>
      <c r="FK122" s="4">
        <f t="shared" si="114"/>
        <v>0</v>
      </c>
      <c r="FL122" s="4">
        <f t="shared" si="114"/>
        <v>0</v>
      </c>
      <c r="FM122" s="4">
        <f t="shared" si="114"/>
        <v>0</v>
      </c>
      <c r="FN122" s="4">
        <f t="shared" si="114"/>
        <v>0</v>
      </c>
      <c r="FO122" s="4">
        <f t="shared" si="114"/>
        <v>0</v>
      </c>
      <c r="FP122" s="4">
        <f t="shared" si="114"/>
        <v>0</v>
      </c>
      <c r="FQ122" s="4">
        <f t="shared" si="114"/>
        <v>0</v>
      </c>
      <c r="FR122" s="4">
        <f t="shared" si="114"/>
        <v>0</v>
      </c>
      <c r="FS122" s="4" t="e">
        <f t="shared" ref="FS122:GX122" si="115">FS141</f>
        <v>#REF!</v>
      </c>
      <c r="FT122" s="4" t="e">
        <f t="shared" si="115"/>
        <v>#REF!</v>
      </c>
      <c r="FU122" s="4">
        <f t="shared" si="115"/>
        <v>0</v>
      </c>
      <c r="FV122" s="4">
        <f t="shared" si="115"/>
        <v>0</v>
      </c>
      <c r="FW122" s="4" t="e">
        <f t="shared" si="115"/>
        <v>#REF!</v>
      </c>
      <c r="FX122" s="4" t="e">
        <f t="shared" si="115"/>
        <v>#REF!</v>
      </c>
      <c r="FY122" s="4">
        <f t="shared" si="115"/>
        <v>0</v>
      </c>
      <c r="FZ122" s="4" t="e">
        <f t="shared" si="115"/>
        <v>#REF!</v>
      </c>
      <c r="GA122" s="4">
        <f t="shared" si="115"/>
        <v>0</v>
      </c>
      <c r="GB122" s="4" t="e">
        <f t="shared" si="115"/>
        <v>#REF!</v>
      </c>
      <c r="GC122" s="4">
        <f t="shared" si="115"/>
        <v>0</v>
      </c>
      <c r="GD122" s="4">
        <f t="shared" si="115"/>
        <v>0</v>
      </c>
      <c r="GE122" s="4">
        <f t="shared" si="115"/>
        <v>0</v>
      </c>
      <c r="GF122" s="4">
        <f t="shared" si="115"/>
        <v>0</v>
      </c>
      <c r="GG122" s="4">
        <f t="shared" si="115"/>
        <v>0</v>
      </c>
      <c r="GH122" s="4">
        <f t="shared" si="115"/>
        <v>0</v>
      </c>
      <c r="GI122" s="4">
        <f t="shared" si="115"/>
        <v>0</v>
      </c>
      <c r="GJ122" s="4">
        <f t="shared" si="115"/>
        <v>0</v>
      </c>
      <c r="GK122" s="4">
        <f t="shared" si="115"/>
        <v>0</v>
      </c>
      <c r="GL122" s="4">
        <f t="shared" si="115"/>
        <v>0</v>
      </c>
      <c r="GM122" s="4">
        <f t="shared" si="115"/>
        <v>0</v>
      </c>
      <c r="GN122" s="4">
        <f t="shared" si="115"/>
        <v>0</v>
      </c>
      <c r="GO122" s="4">
        <f t="shared" si="115"/>
        <v>0</v>
      </c>
      <c r="GP122" s="4">
        <f t="shared" si="115"/>
        <v>0</v>
      </c>
      <c r="GQ122" s="4">
        <f t="shared" si="115"/>
        <v>0</v>
      </c>
      <c r="GR122" s="4">
        <f t="shared" si="115"/>
        <v>0</v>
      </c>
      <c r="GS122" s="4">
        <f t="shared" si="115"/>
        <v>0</v>
      </c>
      <c r="GT122" s="4">
        <f t="shared" si="115"/>
        <v>0</v>
      </c>
      <c r="GU122" s="4">
        <f t="shared" si="115"/>
        <v>0</v>
      </c>
      <c r="GV122" s="4">
        <f t="shared" si="115"/>
        <v>0</v>
      </c>
      <c r="GW122" s="4">
        <f t="shared" si="115"/>
        <v>0</v>
      </c>
      <c r="GX122" s="4">
        <f t="shared" si="115"/>
        <v>0</v>
      </c>
    </row>
    <row r="124" spans="1:255" x14ac:dyDescent="0.2">
      <c r="A124" s="2">
        <v>17</v>
      </c>
      <c r="B124" s="2">
        <v>1</v>
      </c>
      <c r="C124" s="2">
        <f>ROW(SmtRes!A59)</f>
        <v>59</v>
      </c>
      <c r="D124" s="2">
        <f>ROW(EtalonRes!A49)</f>
        <v>49</v>
      </c>
      <c r="E124" s="2" t="s">
        <v>14</v>
      </c>
      <c r="F124" s="2" t="s">
        <v>15</v>
      </c>
      <c r="G124" s="2" t="s">
        <v>16</v>
      </c>
      <c r="H124" s="2" t="s">
        <v>17</v>
      </c>
      <c r="I124" s="2" t="e">
        <f>#REF!</f>
        <v>#REF!</v>
      </c>
      <c r="J124" s="2">
        <v>0</v>
      </c>
      <c r="K124" s="2"/>
      <c r="L124" s="2"/>
      <c r="M124" s="2"/>
      <c r="N124" s="2"/>
      <c r="O124" s="2" t="e">
        <f t="shared" ref="O124:O139" si="116">ROUND(CP124,0)</f>
        <v>#REF!</v>
      </c>
      <c r="P124" s="2" t="e">
        <f t="shared" ref="P124:P139" si="117">ROUND(CQ124*I124,0)</f>
        <v>#REF!</v>
      </c>
      <c r="Q124" s="2" t="e">
        <f t="shared" ref="Q124:Q139" si="118">ROUND(CR124*I124,0)</f>
        <v>#REF!</v>
      </c>
      <c r="R124" s="2" t="e">
        <f t="shared" ref="R124:R139" si="119">ROUND(CS124*I124,0)</f>
        <v>#REF!</v>
      </c>
      <c r="S124" s="2" t="e">
        <f t="shared" ref="S124:S139" si="120">ROUND(CT124*I124,0)</f>
        <v>#REF!</v>
      </c>
      <c r="T124" s="2" t="e">
        <f t="shared" ref="T124:T139" si="121">ROUND(CU124*I124,0)</f>
        <v>#REF!</v>
      </c>
      <c r="U124" s="2" t="e">
        <f t="shared" ref="U124:U139" si="122">CV124*I124</f>
        <v>#REF!</v>
      </c>
      <c r="V124" s="2" t="e">
        <f t="shared" ref="V124:V139" si="123">CW124*I124</f>
        <v>#REF!</v>
      </c>
      <c r="W124" s="2" t="e">
        <f t="shared" ref="W124:W139" si="124">ROUND(CX124*I124,0)</f>
        <v>#REF!</v>
      </c>
      <c r="X124" s="2" t="e">
        <f t="shared" ref="X124:X139" si="125">ROUND(CY124,0)</f>
        <v>#REF!</v>
      </c>
      <c r="Y124" s="2" t="e">
        <f t="shared" ref="Y124:Y139" si="126">ROUND(CZ124,0)</f>
        <v>#REF!</v>
      </c>
      <c r="Z124" s="2"/>
      <c r="AA124" s="2">
        <v>35823262</v>
      </c>
      <c r="AB124" s="2" t="e">
        <f>#REF!</f>
        <v>#REF!</v>
      </c>
      <c r="AC124" s="2">
        <f t="shared" ref="AC124:AC139" si="127">ROUND((ES124),2)</f>
        <v>855.25</v>
      </c>
      <c r="AD124" s="2" t="e">
        <f>#REF!</f>
        <v>#REF!</v>
      </c>
      <c r="AE124" s="2" t="e">
        <f>#REF!</f>
        <v>#REF!</v>
      </c>
      <c r="AF124" s="2" t="e">
        <f>#REF!</f>
        <v>#REF!</v>
      </c>
      <c r="AG124" s="2">
        <f t="shared" ref="AG124:AG139" si="128">ROUND((AP124),2)</f>
        <v>0</v>
      </c>
      <c r="AH124" s="2">
        <f>((EW124*1.2))</f>
        <v>58.152000000000001</v>
      </c>
      <c r="AI124" s="2">
        <f>((EX124*1.2)+(SUM(SmtRes!BH49:'SmtRes'!BH59)+SUM(EtalonRes!AQ41:'EtalonRes'!AQ49)))</f>
        <v>1.17</v>
      </c>
      <c r="AJ124" s="2">
        <f t="shared" ref="AJ124:AJ139" si="129">(AS124)</f>
        <v>0</v>
      </c>
      <c r="AK124" s="2">
        <v>1338.22</v>
      </c>
      <c r="AL124" s="2">
        <v>855.25</v>
      </c>
      <c r="AM124" s="2">
        <v>76.88</v>
      </c>
      <c r="AN124" s="2">
        <v>13.57</v>
      </c>
      <c r="AO124" s="2">
        <v>406.09</v>
      </c>
      <c r="AP124" s="2">
        <v>0</v>
      </c>
      <c r="AQ124" s="2">
        <v>48.46</v>
      </c>
      <c r="AR124" s="2">
        <v>1.17</v>
      </c>
      <c r="AS124" s="2">
        <v>0</v>
      </c>
      <c r="AT124" s="2" t="e">
        <f>#REF!</f>
        <v>#REF!</v>
      </c>
      <c r="AU124" s="2" t="e">
        <f>#REF!</f>
        <v>#REF!</v>
      </c>
      <c r="AV124" s="2">
        <v>1</v>
      </c>
      <c r="AW124" s="2">
        <v>1</v>
      </c>
      <c r="AX124" s="2"/>
      <c r="AY124" s="2"/>
      <c r="AZ124" s="2">
        <v>1</v>
      </c>
      <c r="BA124" s="2">
        <v>1</v>
      </c>
      <c r="BB124" s="2">
        <v>1</v>
      </c>
      <c r="BC124" s="2">
        <v>1</v>
      </c>
      <c r="BD124" s="2" t="s">
        <v>3</v>
      </c>
      <c r="BE124" s="2" t="s">
        <v>3</v>
      </c>
      <c r="BF124" s="2" t="s">
        <v>3</v>
      </c>
      <c r="BG124" s="2" t="s">
        <v>3</v>
      </c>
      <c r="BH124" s="2">
        <v>0</v>
      </c>
      <c r="BI124" s="2">
        <v>1</v>
      </c>
      <c r="BJ124" s="2" t="s">
        <v>18</v>
      </c>
      <c r="BK124" s="2"/>
      <c r="BL124" s="2"/>
      <c r="BM124" s="2">
        <v>27001</v>
      </c>
      <c r="BN124" s="2">
        <v>0</v>
      </c>
      <c r="BO124" s="2" t="s">
        <v>3</v>
      </c>
      <c r="BP124" s="2">
        <v>0</v>
      </c>
      <c r="BQ124" s="2">
        <v>1</v>
      </c>
      <c r="BR124" s="2">
        <v>0</v>
      </c>
      <c r="BS124" s="2">
        <v>1</v>
      </c>
      <c r="BT124" s="2">
        <v>1</v>
      </c>
      <c r="BU124" s="2">
        <v>1</v>
      </c>
      <c r="BV124" s="2">
        <v>1</v>
      </c>
      <c r="BW124" s="2">
        <v>1</v>
      </c>
      <c r="BX124" s="2">
        <v>1</v>
      </c>
      <c r="BY124" s="2" t="s">
        <v>3</v>
      </c>
      <c r="BZ124" s="2">
        <v>142</v>
      </c>
      <c r="CA124" s="2">
        <v>95</v>
      </c>
      <c r="CB124" s="2"/>
      <c r="CC124" s="2"/>
      <c r="CD124" s="2"/>
      <c r="CE124" s="2">
        <v>0</v>
      </c>
      <c r="CF124" s="2">
        <v>0</v>
      </c>
      <c r="CG124" s="2">
        <v>0</v>
      </c>
      <c r="CH124" s="2"/>
      <c r="CI124" s="2"/>
      <c r="CJ124" s="2"/>
      <c r="CK124" s="2"/>
      <c r="CL124" s="2"/>
      <c r="CM124" s="2">
        <v>0</v>
      </c>
      <c r="CN124" s="2" t="s">
        <v>19</v>
      </c>
      <c r="CO124" s="2">
        <v>0</v>
      </c>
      <c r="CP124" s="2" t="e">
        <f>IF(#REF!=AC124+AD124+AF124,P124+Q124+S124,I124*AB124)</f>
        <v>#REF!</v>
      </c>
      <c r="CQ124" s="2">
        <f t="shared" ref="CQ124:CQ139" si="130">AC124*BC124</f>
        <v>855.25</v>
      </c>
      <c r="CR124" s="2" t="e">
        <f t="shared" ref="CR124:CR139" si="131">AD124*BB124</f>
        <v>#REF!</v>
      </c>
      <c r="CS124" s="2" t="e">
        <f t="shared" ref="CS124:CS139" si="132">AE124*BS124</f>
        <v>#REF!</v>
      </c>
      <c r="CT124" s="2" t="e">
        <f t="shared" ref="CT124:CT139" si="133">AF124*BA124</f>
        <v>#REF!</v>
      </c>
      <c r="CU124" s="2">
        <f t="shared" ref="CU124:CU139" si="134">AG124</f>
        <v>0</v>
      </c>
      <c r="CV124" s="2">
        <f t="shared" ref="CV124:CV139" si="135">AH124</f>
        <v>58.152000000000001</v>
      </c>
      <c r="CW124" s="2">
        <f t="shared" ref="CW124:CW139" si="136">AI124</f>
        <v>1.17</v>
      </c>
      <c r="CX124" s="2">
        <f t="shared" ref="CX124:CX139" si="137">AJ124</f>
        <v>0</v>
      </c>
      <c r="CY124" s="2" t="e">
        <f t="shared" ref="CY124:CY139" si="138">(((S124+(R124*IF(0,0,1)))*AT124)/100)</f>
        <v>#REF!</v>
      </c>
      <c r="CZ124" s="2" t="e">
        <f t="shared" ref="CZ124:CZ139" si="139">(((S124+(R124*IF(0,0,1)))*AU124)/100)</f>
        <v>#REF!</v>
      </c>
      <c r="DA124" s="2"/>
      <c r="DB124" s="2"/>
      <c r="DC124" s="2" t="s">
        <v>3</v>
      </c>
      <c r="DD124" s="2" t="s">
        <v>3</v>
      </c>
      <c r="DE124" s="2" t="s">
        <v>20</v>
      </c>
      <c r="DF124" s="2" t="s">
        <v>20</v>
      </c>
      <c r="DG124" s="2" t="s">
        <v>20</v>
      </c>
      <c r="DH124" s="2" t="s">
        <v>3</v>
      </c>
      <c r="DI124" s="2" t="s">
        <v>20</v>
      </c>
      <c r="DJ124" s="2" t="s">
        <v>20</v>
      </c>
      <c r="DK124" s="2" t="s">
        <v>3</v>
      </c>
      <c r="DL124" s="2" t="s">
        <v>3</v>
      </c>
      <c r="DM124" s="2" t="s">
        <v>3</v>
      </c>
      <c r="DN124" s="2">
        <v>0</v>
      </c>
      <c r="DO124" s="2">
        <v>0</v>
      </c>
      <c r="DP124" s="2">
        <v>1</v>
      </c>
      <c r="DQ124" s="2">
        <v>1</v>
      </c>
      <c r="DR124" s="2"/>
      <c r="DS124" s="2"/>
      <c r="DT124" s="2"/>
      <c r="DU124" s="2">
        <v>1003</v>
      </c>
      <c r="DV124" s="2" t="s">
        <v>17</v>
      </c>
      <c r="DW124" s="2" t="e">
        <f>#REF!</f>
        <v>#REF!</v>
      </c>
      <c r="DX124" s="2">
        <v>100</v>
      </c>
      <c r="DY124" s="2"/>
      <c r="DZ124" s="2"/>
      <c r="EA124" s="2"/>
      <c r="EB124" s="2"/>
      <c r="EC124" s="2"/>
      <c r="ED124" s="2"/>
      <c r="EE124" s="2">
        <v>32655040</v>
      </c>
      <c r="EF124" s="2">
        <v>1</v>
      </c>
      <c r="EG124" s="2" t="s">
        <v>21</v>
      </c>
      <c r="EH124" s="2">
        <v>0</v>
      </c>
      <c r="EI124" s="2" t="s">
        <v>3</v>
      </c>
      <c r="EJ124" s="2">
        <v>1</v>
      </c>
      <c r="EK124" s="2">
        <v>27001</v>
      </c>
      <c r="EL124" s="2" t="s">
        <v>22</v>
      </c>
      <c r="EM124" s="2" t="s">
        <v>23</v>
      </c>
      <c r="EN124" s="2"/>
      <c r="EO124" s="2" t="s">
        <v>24</v>
      </c>
      <c r="EP124" s="2"/>
      <c r="EQ124" s="2">
        <v>0</v>
      </c>
      <c r="ER124" s="2">
        <v>1338.22</v>
      </c>
      <c r="ES124" s="2">
        <v>855.25</v>
      </c>
      <c r="ET124" s="2">
        <v>76.88</v>
      </c>
      <c r="EU124" s="2">
        <v>13.57</v>
      </c>
      <c r="EV124" s="2">
        <v>406.09</v>
      </c>
      <c r="EW124" s="2">
        <v>48.46</v>
      </c>
      <c r="EX124" s="2">
        <v>1.17</v>
      </c>
      <c r="EY124" s="2">
        <v>1</v>
      </c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>
        <v>0</v>
      </c>
      <c r="FR124" s="2">
        <f t="shared" ref="FR124:FR139" si="140">ROUND(IF(AND(BH124=3,BI124=3),P124,0),0)</f>
        <v>0</v>
      </c>
      <c r="FS124" s="2">
        <v>0</v>
      </c>
      <c r="FT124" s="2"/>
      <c r="FU124" s="2" t="s">
        <v>25</v>
      </c>
      <c r="FV124" s="2"/>
      <c r="FW124" s="2" t="s">
        <v>25</v>
      </c>
      <c r="FX124" s="2">
        <v>142</v>
      </c>
      <c r="FY124" s="2">
        <v>81</v>
      </c>
      <c r="FZ124" s="2"/>
      <c r="GA124" s="2" t="s">
        <v>3</v>
      </c>
      <c r="GB124" s="2"/>
      <c r="GC124" s="2"/>
      <c r="GD124" s="2">
        <v>1</v>
      </c>
      <c r="GE124" s="2"/>
      <c r="GF124" s="2">
        <v>-499931557</v>
      </c>
      <c r="GG124" s="2">
        <v>2</v>
      </c>
      <c r="GH124" s="2">
        <v>1</v>
      </c>
      <c r="GI124" s="2">
        <v>-2</v>
      </c>
      <c r="GJ124" s="2">
        <v>0</v>
      </c>
      <c r="GK124" s="2">
        <v>0</v>
      </c>
      <c r="GL124" s="2">
        <f t="shared" ref="GL124:GL139" si="141">ROUND(IF(AND(BH124=3,BI124=3,FS124&lt;&gt;0),P124,0),0)</f>
        <v>0</v>
      </c>
      <c r="GM124" s="2" t="e">
        <f t="shared" ref="GM124:GM139" si="142">ROUND(O124+X124+Y124,0)+GX124</f>
        <v>#REF!</v>
      </c>
      <c r="GN124" s="2" t="e">
        <f t="shared" ref="GN124:GN139" si="143">IF(OR(BI124=0,BI124=1),ROUND(O124+X124+Y124,0),0)</f>
        <v>#REF!</v>
      </c>
      <c r="GO124" s="2">
        <f t="shared" ref="GO124:GO139" si="144">IF(BI124=2,ROUND(O124+X124+Y124,0),0)</f>
        <v>0</v>
      </c>
      <c r="GP124" s="2">
        <f t="shared" ref="GP124:GP139" si="145">IF(BI124=4,ROUND(O124+X124+Y124,0)+GX124,0)</f>
        <v>0</v>
      </c>
      <c r="GQ124" s="2"/>
      <c r="GR124" s="2">
        <v>0</v>
      </c>
      <c r="GS124" s="2">
        <v>3</v>
      </c>
      <c r="GT124" s="2">
        <v>0</v>
      </c>
      <c r="GU124" s="2" t="s">
        <v>3</v>
      </c>
      <c r="GV124" s="2">
        <f t="shared" ref="GV124:GV139" si="146">ROUND((GT124),2)</f>
        <v>0</v>
      </c>
      <c r="GW124" s="2">
        <v>1</v>
      </c>
      <c r="GX124" s="2" t="e">
        <f t="shared" ref="GX124:GX139" si="147">ROUND(HC124*I124,0)</f>
        <v>#REF!</v>
      </c>
      <c r="GY124" s="2"/>
      <c r="GZ124" s="2"/>
      <c r="HA124" s="2">
        <v>0</v>
      </c>
      <c r="HB124" s="2">
        <v>0</v>
      </c>
      <c r="HC124" s="2">
        <f t="shared" ref="HC124:HC139" si="148">GV124*GW124</f>
        <v>0</v>
      </c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>
        <v>0</v>
      </c>
      <c r="IL124" s="2"/>
      <c r="IM124" s="2"/>
      <c r="IN124" s="2"/>
      <c r="IO124" s="2"/>
      <c r="IP124" s="2"/>
      <c r="IQ124" s="2"/>
      <c r="IR124" s="2"/>
      <c r="IS124" s="2"/>
      <c r="IT124" s="2"/>
      <c r="IU124" s="2"/>
    </row>
    <row r="125" spans="1:255" x14ac:dyDescent="0.2">
      <c r="A125">
        <v>17</v>
      </c>
      <c r="B125">
        <v>1</v>
      </c>
      <c r="C125">
        <f>ROW(SmtRes!A70)</f>
        <v>70</v>
      </c>
      <c r="D125">
        <f>ROW(EtalonRes!A58)</f>
        <v>58</v>
      </c>
      <c r="E125" t="s">
        <v>14</v>
      </c>
      <c r="F125" t="s">
        <v>15</v>
      </c>
      <c r="G125" t="s">
        <v>16</v>
      </c>
      <c r="H125" t="s">
        <v>17</v>
      </c>
      <c r="I125" t="e">
        <f>#REF!</f>
        <v>#REF!</v>
      </c>
      <c r="J125">
        <v>0</v>
      </c>
      <c r="O125" t="e">
        <f t="shared" si="116"/>
        <v>#REF!</v>
      </c>
      <c r="P125" t="e">
        <f t="shared" si="117"/>
        <v>#REF!</v>
      </c>
      <c r="Q125" t="e">
        <f t="shared" si="118"/>
        <v>#REF!</v>
      </c>
      <c r="R125" t="e">
        <f t="shared" si="119"/>
        <v>#REF!</v>
      </c>
      <c r="S125" t="e">
        <f t="shared" si="120"/>
        <v>#REF!</v>
      </c>
      <c r="T125" t="e">
        <f t="shared" si="121"/>
        <v>#REF!</v>
      </c>
      <c r="U125" t="e">
        <f t="shared" si="122"/>
        <v>#REF!</v>
      </c>
      <c r="V125" t="e">
        <f t="shared" si="123"/>
        <v>#REF!</v>
      </c>
      <c r="W125" t="e">
        <f t="shared" si="124"/>
        <v>#REF!</v>
      </c>
      <c r="X125" t="e">
        <f t="shared" si="125"/>
        <v>#REF!</v>
      </c>
      <c r="Y125" t="e">
        <f t="shared" si="126"/>
        <v>#REF!</v>
      </c>
      <c r="AA125">
        <v>35823284</v>
      </c>
      <c r="AB125">
        <f t="shared" ref="AB125:AB139" si="149">ROUND((AC125+AD125+AF125),2)</f>
        <v>1434.81</v>
      </c>
      <c r="AC125">
        <f t="shared" si="127"/>
        <v>855.25</v>
      </c>
      <c r="AD125">
        <f>ROUND(((((ET125*1.2))-((EU125*1.2)))+AE125),2)</f>
        <v>92.25</v>
      </c>
      <c r="AE125">
        <f>ROUND(((EU125*1.2)),2)</f>
        <v>16.28</v>
      </c>
      <c r="AF125">
        <f>ROUND(((EV125*1.2)),2)</f>
        <v>487.31</v>
      </c>
      <c r="AG125">
        <f t="shared" si="128"/>
        <v>0</v>
      </c>
      <c r="AH125">
        <f>((EW125*1.2))</f>
        <v>58.152000000000001</v>
      </c>
      <c r="AI125">
        <f>((EX125*1.2)+(SUM(SmtRes!BH60:'SmtRes'!BH70)+SUM(EtalonRes!AQ50:'EtalonRes'!AQ58)))</f>
        <v>1.17</v>
      </c>
      <c r="AJ125">
        <f t="shared" si="129"/>
        <v>0</v>
      </c>
      <c r="AK125">
        <v>1338.22</v>
      </c>
      <c r="AL125">
        <v>855.25</v>
      </c>
      <c r="AM125">
        <v>76.88</v>
      </c>
      <c r="AN125">
        <v>13.57</v>
      </c>
      <c r="AO125">
        <v>406.09</v>
      </c>
      <c r="AP125">
        <v>0</v>
      </c>
      <c r="AQ125">
        <v>48.46</v>
      </c>
      <c r="AR125">
        <v>1.17</v>
      </c>
      <c r="AS125">
        <v>0</v>
      </c>
      <c r="AT125">
        <v>121</v>
      </c>
      <c r="AU125">
        <v>65</v>
      </c>
      <c r="AV125">
        <v>1</v>
      </c>
      <c r="AW125">
        <v>1</v>
      </c>
      <c r="AZ125">
        <v>1</v>
      </c>
      <c r="BA125">
        <v>14.28</v>
      </c>
      <c r="BB125">
        <v>5.25</v>
      </c>
      <c r="BC125">
        <v>5.12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18</v>
      </c>
      <c r="BM125">
        <v>27001</v>
      </c>
      <c r="BN125">
        <v>0</v>
      </c>
      <c r="BO125" t="s">
        <v>3</v>
      </c>
      <c r="BP125">
        <v>0</v>
      </c>
      <c r="BQ125">
        <v>1</v>
      </c>
      <c r="BR125">
        <v>0</v>
      </c>
      <c r="BS125">
        <v>14.28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142</v>
      </c>
      <c r="CA125">
        <v>95</v>
      </c>
      <c r="CE125">
        <v>0</v>
      </c>
      <c r="CF125">
        <v>0</v>
      </c>
      <c r="CG125">
        <v>0</v>
      </c>
      <c r="CM125">
        <v>0</v>
      </c>
      <c r="CN125" t="s">
        <v>19</v>
      </c>
      <c r="CO125">
        <v>0</v>
      </c>
      <c r="CP125" t="e">
        <f t="shared" ref="CP125:CP139" si="150">(P125+Q125+S125)</f>
        <v>#REF!</v>
      </c>
      <c r="CQ125">
        <f t="shared" si="130"/>
        <v>4378.88</v>
      </c>
      <c r="CR125">
        <f t="shared" si="131"/>
        <v>484.3125</v>
      </c>
      <c r="CS125">
        <f t="shared" si="132"/>
        <v>232.47839999999999</v>
      </c>
      <c r="CT125">
        <f t="shared" si="133"/>
        <v>6958.7867999999999</v>
      </c>
      <c r="CU125">
        <f t="shared" si="134"/>
        <v>0</v>
      </c>
      <c r="CV125">
        <f t="shared" si="135"/>
        <v>58.152000000000001</v>
      </c>
      <c r="CW125">
        <f t="shared" si="136"/>
        <v>1.17</v>
      </c>
      <c r="CX125">
        <f t="shared" si="137"/>
        <v>0</v>
      </c>
      <c r="CY125" t="e">
        <f t="shared" si="138"/>
        <v>#REF!</v>
      </c>
      <c r="CZ125" t="e">
        <f t="shared" si="139"/>
        <v>#REF!</v>
      </c>
      <c r="DC125" t="s">
        <v>3</v>
      </c>
      <c r="DD125" t="s">
        <v>3</v>
      </c>
      <c r="DE125" t="s">
        <v>20</v>
      </c>
      <c r="DF125" t="s">
        <v>20</v>
      </c>
      <c r="DG125" t="s">
        <v>20</v>
      </c>
      <c r="DH125" t="s">
        <v>3</v>
      </c>
      <c r="DI125" t="s">
        <v>20</v>
      </c>
      <c r="DJ125" t="s">
        <v>20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1003</v>
      </c>
      <c r="DV125" t="s">
        <v>17</v>
      </c>
      <c r="DW125" t="s">
        <v>17</v>
      </c>
      <c r="DX125">
        <v>100</v>
      </c>
      <c r="EE125">
        <v>32655040</v>
      </c>
      <c r="EF125">
        <v>1</v>
      </c>
      <c r="EG125" t="s">
        <v>21</v>
      </c>
      <c r="EH125">
        <v>0</v>
      </c>
      <c r="EI125" t="s">
        <v>3</v>
      </c>
      <c r="EJ125">
        <v>1</v>
      </c>
      <c r="EK125">
        <v>27001</v>
      </c>
      <c r="EL125" t="s">
        <v>22</v>
      </c>
      <c r="EM125" t="s">
        <v>23</v>
      </c>
      <c r="EO125" t="s">
        <v>24</v>
      </c>
      <c r="EQ125">
        <v>0</v>
      </c>
      <c r="ER125">
        <v>1338.22</v>
      </c>
      <c r="ES125">
        <v>855.25</v>
      </c>
      <c r="ET125">
        <v>76.88</v>
      </c>
      <c r="EU125">
        <v>13.57</v>
      </c>
      <c r="EV125">
        <v>406.09</v>
      </c>
      <c r="EW125">
        <v>48.46</v>
      </c>
      <c r="EX125">
        <v>1.17</v>
      </c>
      <c r="EY125">
        <v>1</v>
      </c>
      <c r="FQ125">
        <v>0</v>
      </c>
      <c r="FR125">
        <f t="shared" si="140"/>
        <v>0</v>
      </c>
      <c r="FS125">
        <v>0</v>
      </c>
      <c r="FU125" t="s">
        <v>25</v>
      </c>
      <c r="FV125" t="s">
        <v>25</v>
      </c>
      <c r="FW125" t="s">
        <v>26</v>
      </c>
      <c r="FX125">
        <v>142</v>
      </c>
      <c r="FY125">
        <v>81</v>
      </c>
      <c r="GA125" t="s">
        <v>3</v>
      </c>
      <c r="GD125">
        <v>1</v>
      </c>
      <c r="GF125">
        <v>-499931557</v>
      </c>
      <c r="GG125">
        <v>2</v>
      </c>
      <c r="GH125">
        <v>1</v>
      </c>
      <c r="GI125">
        <v>4</v>
      </c>
      <c r="GJ125">
        <v>0</v>
      </c>
      <c r="GK125">
        <v>0</v>
      </c>
      <c r="GL125">
        <f t="shared" si="141"/>
        <v>0</v>
      </c>
      <c r="GM125" t="e">
        <f t="shared" si="142"/>
        <v>#REF!</v>
      </c>
      <c r="GN125" t="e">
        <f t="shared" si="143"/>
        <v>#REF!</v>
      </c>
      <c r="GO125">
        <f t="shared" si="144"/>
        <v>0</v>
      </c>
      <c r="GP125">
        <f t="shared" si="145"/>
        <v>0</v>
      </c>
      <c r="GR125">
        <v>0</v>
      </c>
      <c r="GS125">
        <v>3</v>
      </c>
      <c r="GT125">
        <v>0</v>
      </c>
      <c r="GU125" t="s">
        <v>3</v>
      </c>
      <c r="GV125">
        <f t="shared" si="146"/>
        <v>0</v>
      </c>
      <c r="GW125">
        <v>1</v>
      </c>
      <c r="GX125" t="e">
        <f t="shared" si="147"/>
        <v>#REF!</v>
      </c>
      <c r="HA125">
        <v>0</v>
      </c>
      <c r="HB125">
        <v>0</v>
      </c>
      <c r="HC125">
        <f t="shared" si="148"/>
        <v>0</v>
      </c>
      <c r="IK125">
        <v>0</v>
      </c>
    </row>
    <row r="126" spans="1:255" x14ac:dyDescent="0.2">
      <c r="A126" s="2">
        <v>18</v>
      </c>
      <c r="B126" s="2">
        <v>1</v>
      </c>
      <c r="C126" s="2">
        <v>56</v>
      </c>
      <c r="D126" s="2"/>
      <c r="E126" s="2" t="s">
        <v>27</v>
      </c>
      <c r="F126" s="2" t="e">
        <f>#REF!</f>
        <v>#REF!</v>
      </c>
      <c r="G126" s="2" t="e">
        <f>#REF!</f>
        <v>#REF!</v>
      </c>
      <c r="H126" s="2" t="s">
        <v>30</v>
      </c>
      <c r="I126" s="2" t="e">
        <f>I124*J126</f>
        <v>#REF!</v>
      </c>
      <c r="J126" s="2">
        <v>2.2683330000000002</v>
      </c>
      <c r="K126" s="2"/>
      <c r="L126" s="2"/>
      <c r="M126" s="2"/>
      <c r="N126" s="2"/>
      <c r="O126" s="2" t="e">
        <f t="shared" si="116"/>
        <v>#REF!</v>
      </c>
      <c r="P126" s="2" t="e">
        <f t="shared" si="117"/>
        <v>#REF!</v>
      </c>
      <c r="Q126" s="2" t="e">
        <f t="shared" si="118"/>
        <v>#REF!</v>
      </c>
      <c r="R126" s="2" t="e">
        <f t="shared" si="119"/>
        <v>#REF!</v>
      </c>
      <c r="S126" s="2" t="e">
        <f t="shared" si="120"/>
        <v>#REF!</v>
      </c>
      <c r="T126" s="2" t="e">
        <f t="shared" si="121"/>
        <v>#REF!</v>
      </c>
      <c r="U126" s="2" t="e">
        <f t="shared" si="122"/>
        <v>#REF!</v>
      </c>
      <c r="V126" s="2" t="e">
        <f t="shared" si="123"/>
        <v>#REF!</v>
      </c>
      <c r="W126" s="2" t="e">
        <f t="shared" si="124"/>
        <v>#REF!</v>
      </c>
      <c r="X126" s="2" t="e">
        <f t="shared" si="125"/>
        <v>#REF!</v>
      </c>
      <c r="Y126" s="2" t="e">
        <f t="shared" si="126"/>
        <v>#REF!</v>
      </c>
      <c r="Z126" s="2"/>
      <c r="AA126" s="2">
        <v>35823262</v>
      </c>
      <c r="AB126" s="2" t="e">
        <f t="shared" si="149"/>
        <v>#REF!</v>
      </c>
      <c r="AC126" s="2" t="e">
        <f>#REF!</f>
        <v>#REF!</v>
      </c>
      <c r="AD126" s="2">
        <f t="shared" ref="AD126:AD139" si="151">ROUND((((ET126)-(EU126))+AE126),2)</f>
        <v>0</v>
      </c>
      <c r="AE126" s="2">
        <f t="shared" ref="AE126:AE139" si="152">ROUND((EU126),2)</f>
        <v>0</v>
      </c>
      <c r="AF126" s="2">
        <f t="shared" ref="AF126:AF139" si="153">ROUND((EV126),2)</f>
        <v>0</v>
      </c>
      <c r="AG126" s="2">
        <f t="shared" si="128"/>
        <v>0</v>
      </c>
      <c r="AH126" s="2">
        <f t="shared" ref="AH126:AH139" si="154">(EW126)</f>
        <v>0</v>
      </c>
      <c r="AI126" s="2">
        <f t="shared" ref="AI126:AI139" si="155">(EX126)</f>
        <v>0</v>
      </c>
      <c r="AJ126" s="2">
        <f t="shared" si="129"/>
        <v>0</v>
      </c>
      <c r="AK126" s="2">
        <v>665</v>
      </c>
      <c r="AL126" s="2">
        <v>665</v>
      </c>
      <c r="AM126" s="2">
        <v>0</v>
      </c>
      <c r="AN126" s="2">
        <v>0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v>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3</v>
      </c>
      <c r="BI126" s="2">
        <v>1</v>
      </c>
      <c r="BJ126" s="2" t="s">
        <v>31</v>
      </c>
      <c r="BK126" s="2"/>
      <c r="BL126" s="2"/>
      <c r="BM126" s="2">
        <v>500001</v>
      </c>
      <c r="BN126" s="2">
        <v>0</v>
      </c>
      <c r="BO126" s="2" t="s">
        <v>3</v>
      </c>
      <c r="BP126" s="2">
        <v>0</v>
      </c>
      <c r="BQ126" s="2">
        <v>20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0</v>
      </c>
      <c r="CA126" s="2">
        <v>0</v>
      </c>
      <c r="CB126" s="2"/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 t="e">
        <f>IF(#REF!=AC126+AD126+AF126,P126+Q126+S126,I126*AB126)</f>
        <v>#REF!</v>
      </c>
      <c r="CQ126" s="2" t="e">
        <f t="shared" si="130"/>
        <v>#REF!</v>
      </c>
      <c r="CR126" s="2">
        <f t="shared" si="131"/>
        <v>0</v>
      </c>
      <c r="CS126" s="2">
        <f t="shared" si="132"/>
        <v>0</v>
      </c>
      <c r="CT126" s="2">
        <f t="shared" si="133"/>
        <v>0</v>
      </c>
      <c r="CU126" s="2">
        <f t="shared" si="134"/>
        <v>0</v>
      </c>
      <c r="CV126" s="2">
        <f t="shared" si="135"/>
        <v>0</v>
      </c>
      <c r="CW126" s="2">
        <f t="shared" si="136"/>
        <v>0</v>
      </c>
      <c r="CX126" s="2">
        <f t="shared" si="137"/>
        <v>0</v>
      </c>
      <c r="CY126" s="2" t="e">
        <f t="shared" si="138"/>
        <v>#REF!</v>
      </c>
      <c r="CZ126" s="2" t="e">
        <f t="shared" si="139"/>
        <v>#REF!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1007</v>
      </c>
      <c r="DV126" s="2" t="s">
        <v>30</v>
      </c>
      <c r="DW126" s="2" t="e">
        <f>#REF!</f>
        <v>#REF!</v>
      </c>
      <c r="DX126" s="2">
        <v>1</v>
      </c>
      <c r="DY126" s="2"/>
      <c r="DZ126" s="2"/>
      <c r="EA126" s="2"/>
      <c r="EB126" s="2"/>
      <c r="EC126" s="2"/>
      <c r="ED126" s="2"/>
      <c r="EE126" s="2">
        <v>32654932</v>
      </c>
      <c r="EF126" s="2">
        <v>20</v>
      </c>
      <c r="EG126" s="2" t="s">
        <v>32</v>
      </c>
      <c r="EH126" s="2">
        <v>0</v>
      </c>
      <c r="EI126" s="2" t="s">
        <v>3</v>
      </c>
      <c r="EJ126" s="2">
        <v>1</v>
      </c>
      <c r="EK126" s="2">
        <v>500001</v>
      </c>
      <c r="EL126" s="2" t="s">
        <v>33</v>
      </c>
      <c r="EM126" s="2" t="s">
        <v>34</v>
      </c>
      <c r="EN126" s="2"/>
      <c r="EO126" s="2" t="s">
        <v>3</v>
      </c>
      <c r="EP126" s="2"/>
      <c r="EQ126" s="2">
        <v>0</v>
      </c>
      <c r="ER126" s="2">
        <v>665</v>
      </c>
      <c r="ES126" s="2">
        <v>665</v>
      </c>
      <c r="ET126" s="2">
        <v>0</v>
      </c>
      <c r="EU126" s="2">
        <v>0</v>
      </c>
      <c r="EV126" s="2">
        <v>0</v>
      </c>
      <c r="EW126" s="2">
        <v>0</v>
      </c>
      <c r="EX126" s="2">
        <v>0</v>
      </c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f t="shared" si="140"/>
        <v>0</v>
      </c>
      <c r="FS126" s="2">
        <v>0</v>
      </c>
      <c r="FT126" s="2"/>
      <c r="FU126" s="2"/>
      <c r="FV126" s="2"/>
      <c r="FW126" s="2"/>
      <c r="FX126" s="2">
        <v>0</v>
      </c>
      <c r="FY126" s="2">
        <v>0</v>
      </c>
      <c r="FZ126" s="2"/>
      <c r="GA126" s="2" t="s">
        <v>3</v>
      </c>
      <c r="GB126" s="2"/>
      <c r="GC126" s="2"/>
      <c r="GD126" s="2">
        <v>1</v>
      </c>
      <c r="GE126" s="2"/>
      <c r="GF126" s="2">
        <v>1329812617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 t="shared" si="141"/>
        <v>0</v>
      </c>
      <c r="GM126" s="2" t="e">
        <f t="shared" si="142"/>
        <v>#REF!</v>
      </c>
      <c r="GN126" s="2" t="e">
        <f t="shared" si="143"/>
        <v>#REF!</v>
      </c>
      <c r="GO126" s="2">
        <f t="shared" si="144"/>
        <v>0</v>
      </c>
      <c r="GP126" s="2">
        <f t="shared" si="145"/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 t="shared" si="146"/>
        <v>0</v>
      </c>
      <c r="GW126" s="2">
        <v>1</v>
      </c>
      <c r="GX126" s="2" t="e">
        <f t="shared" si="147"/>
        <v>#REF!</v>
      </c>
      <c r="GY126" s="2"/>
      <c r="GZ126" s="2"/>
      <c r="HA126" s="2">
        <v>0</v>
      </c>
      <c r="HB126" s="2">
        <v>0</v>
      </c>
      <c r="HC126" s="2">
        <f t="shared" si="148"/>
        <v>0</v>
      </c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>
        <v>18</v>
      </c>
      <c r="B127">
        <v>1</v>
      </c>
      <c r="C127">
        <v>67</v>
      </c>
      <c r="E127" t="s">
        <v>27</v>
      </c>
      <c r="F127" t="s">
        <v>28</v>
      </c>
      <c r="G127" t="s">
        <v>29</v>
      </c>
      <c r="H127" t="s">
        <v>30</v>
      </c>
      <c r="I127" t="e">
        <f>I125*J127</f>
        <v>#REF!</v>
      </c>
      <c r="J127">
        <v>2.2683330000000002</v>
      </c>
      <c r="O127" t="e">
        <f t="shared" si="116"/>
        <v>#REF!</v>
      </c>
      <c r="P127" t="e">
        <f t="shared" si="117"/>
        <v>#REF!</v>
      </c>
      <c r="Q127" t="e">
        <f t="shared" si="118"/>
        <v>#REF!</v>
      </c>
      <c r="R127" t="e">
        <f t="shared" si="119"/>
        <v>#REF!</v>
      </c>
      <c r="S127" t="e">
        <f t="shared" si="120"/>
        <v>#REF!</v>
      </c>
      <c r="T127" t="e">
        <f t="shared" si="121"/>
        <v>#REF!</v>
      </c>
      <c r="U127" t="e">
        <f t="shared" si="122"/>
        <v>#REF!</v>
      </c>
      <c r="V127" t="e">
        <f t="shared" si="123"/>
        <v>#REF!</v>
      </c>
      <c r="W127" t="e">
        <f t="shared" si="124"/>
        <v>#REF!</v>
      </c>
      <c r="X127" t="e">
        <f t="shared" si="125"/>
        <v>#REF!</v>
      </c>
      <c r="Y127" t="e">
        <f t="shared" si="126"/>
        <v>#REF!</v>
      </c>
      <c r="AA127">
        <v>35823284</v>
      </c>
      <c r="AB127">
        <f t="shared" si="149"/>
        <v>665</v>
      </c>
      <c r="AC127">
        <f t="shared" si="127"/>
        <v>665</v>
      </c>
      <c r="AD127">
        <f t="shared" si="151"/>
        <v>0</v>
      </c>
      <c r="AE127">
        <f t="shared" si="152"/>
        <v>0</v>
      </c>
      <c r="AF127">
        <f t="shared" si="153"/>
        <v>0</v>
      </c>
      <c r="AG127">
        <f t="shared" si="128"/>
        <v>0</v>
      </c>
      <c r="AH127">
        <f t="shared" si="154"/>
        <v>0</v>
      </c>
      <c r="AI127">
        <f t="shared" si="155"/>
        <v>0</v>
      </c>
      <c r="AJ127">
        <f t="shared" si="129"/>
        <v>0</v>
      </c>
      <c r="AK127">
        <v>665</v>
      </c>
      <c r="AL127">
        <v>665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5.12</v>
      </c>
      <c r="BD127" t="s">
        <v>3</v>
      </c>
      <c r="BE127" t="s">
        <v>3</v>
      </c>
      <c r="BF127" t="s">
        <v>3</v>
      </c>
      <c r="BG127" t="s">
        <v>3</v>
      </c>
      <c r="BH127">
        <v>3</v>
      </c>
      <c r="BI127">
        <v>1</v>
      </c>
      <c r="BJ127" t="s">
        <v>31</v>
      </c>
      <c r="BM127">
        <v>500001</v>
      </c>
      <c r="BN127">
        <v>0</v>
      </c>
      <c r="BO127" t="s">
        <v>3</v>
      </c>
      <c r="BP127">
        <v>0</v>
      </c>
      <c r="BQ127">
        <v>20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0</v>
      </c>
      <c r="CA127">
        <v>0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 t="e">
        <f t="shared" si="150"/>
        <v>#REF!</v>
      </c>
      <c r="CQ127">
        <f t="shared" si="130"/>
        <v>3404.8</v>
      </c>
      <c r="CR127">
        <f t="shared" si="131"/>
        <v>0</v>
      </c>
      <c r="CS127">
        <f t="shared" si="132"/>
        <v>0</v>
      </c>
      <c r="CT127">
        <f t="shared" si="133"/>
        <v>0</v>
      </c>
      <c r="CU127">
        <f t="shared" si="134"/>
        <v>0</v>
      </c>
      <c r="CV127">
        <f t="shared" si="135"/>
        <v>0</v>
      </c>
      <c r="CW127">
        <f t="shared" si="136"/>
        <v>0</v>
      </c>
      <c r="CX127">
        <f t="shared" si="137"/>
        <v>0</v>
      </c>
      <c r="CY127" t="e">
        <f t="shared" si="138"/>
        <v>#REF!</v>
      </c>
      <c r="CZ127" t="e">
        <f t="shared" si="139"/>
        <v>#REF!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30</v>
      </c>
      <c r="DW127" t="s">
        <v>30</v>
      </c>
      <c r="DX127">
        <v>1</v>
      </c>
      <c r="EE127">
        <v>32654932</v>
      </c>
      <c r="EF127">
        <v>20</v>
      </c>
      <c r="EG127" t="s">
        <v>32</v>
      </c>
      <c r="EH127">
        <v>0</v>
      </c>
      <c r="EI127" t="s">
        <v>3</v>
      </c>
      <c r="EJ127">
        <v>1</v>
      </c>
      <c r="EK127">
        <v>500001</v>
      </c>
      <c r="EL127" t="s">
        <v>33</v>
      </c>
      <c r="EM127" t="s">
        <v>34</v>
      </c>
      <c r="EO127" t="s">
        <v>3</v>
      </c>
      <c r="EQ127">
        <v>0</v>
      </c>
      <c r="ER127">
        <v>665</v>
      </c>
      <c r="ES127">
        <v>665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140"/>
        <v>0</v>
      </c>
      <c r="FS127">
        <v>0</v>
      </c>
      <c r="FX127">
        <v>0</v>
      </c>
      <c r="FY127">
        <v>0</v>
      </c>
      <c r="GA127" t="s">
        <v>3</v>
      </c>
      <c r="GD127">
        <v>1</v>
      </c>
      <c r="GF127">
        <v>1329812617</v>
      </c>
      <c r="GG127">
        <v>2</v>
      </c>
      <c r="GH127">
        <v>1</v>
      </c>
      <c r="GI127">
        <v>4</v>
      </c>
      <c r="GJ127">
        <v>0</v>
      </c>
      <c r="GK127">
        <v>0</v>
      </c>
      <c r="GL127">
        <f t="shared" si="141"/>
        <v>0</v>
      </c>
      <c r="GM127" t="e">
        <f t="shared" si="142"/>
        <v>#REF!</v>
      </c>
      <c r="GN127" t="e">
        <f t="shared" si="143"/>
        <v>#REF!</v>
      </c>
      <c r="GO127">
        <f t="shared" si="144"/>
        <v>0</v>
      </c>
      <c r="GP127">
        <f t="shared" si="145"/>
        <v>0</v>
      </c>
      <c r="GR127">
        <v>0</v>
      </c>
      <c r="GS127">
        <v>3</v>
      </c>
      <c r="GT127">
        <v>0</v>
      </c>
      <c r="GU127" t="s">
        <v>3</v>
      </c>
      <c r="GV127">
        <f t="shared" si="146"/>
        <v>0</v>
      </c>
      <c r="GW127">
        <v>1</v>
      </c>
      <c r="GX127" t="e">
        <f t="shared" si="147"/>
        <v>#REF!</v>
      </c>
      <c r="HA127">
        <v>0</v>
      </c>
      <c r="HB127">
        <v>0</v>
      </c>
      <c r="HC127">
        <f t="shared" si="148"/>
        <v>0</v>
      </c>
      <c r="IK127">
        <v>0</v>
      </c>
    </row>
    <row r="128" spans="1:255" x14ac:dyDescent="0.2">
      <c r="A128" s="2">
        <v>18</v>
      </c>
      <c r="B128" s="2">
        <v>1</v>
      </c>
      <c r="C128" s="2">
        <v>59</v>
      </c>
      <c r="D128" s="2"/>
      <c r="E128" s="2" t="s">
        <v>35</v>
      </c>
      <c r="F128" s="2" t="e">
        <f>#REF!</f>
        <v>#REF!</v>
      </c>
      <c r="G128" s="2" t="e">
        <f>#REF!</f>
        <v>#REF!</v>
      </c>
      <c r="H128" s="2" t="s">
        <v>38</v>
      </c>
      <c r="I128" s="2" t="e">
        <f>I124*J128</f>
        <v>#REF!</v>
      </c>
      <c r="J128" s="2">
        <v>100</v>
      </c>
      <c r="K128" s="2"/>
      <c r="L128" s="2"/>
      <c r="M128" s="2"/>
      <c r="N128" s="2"/>
      <c r="O128" s="2" t="e">
        <f t="shared" si="116"/>
        <v>#REF!</v>
      </c>
      <c r="P128" s="2" t="e">
        <f t="shared" si="117"/>
        <v>#REF!</v>
      </c>
      <c r="Q128" s="2" t="e">
        <f t="shared" si="118"/>
        <v>#REF!</v>
      </c>
      <c r="R128" s="2" t="e">
        <f t="shared" si="119"/>
        <v>#REF!</v>
      </c>
      <c r="S128" s="2" t="e">
        <f t="shared" si="120"/>
        <v>#REF!</v>
      </c>
      <c r="T128" s="2" t="e">
        <f t="shared" si="121"/>
        <v>#REF!</v>
      </c>
      <c r="U128" s="2" t="e">
        <f t="shared" si="122"/>
        <v>#REF!</v>
      </c>
      <c r="V128" s="2" t="e">
        <f t="shared" si="123"/>
        <v>#REF!</v>
      </c>
      <c r="W128" s="2" t="e">
        <f t="shared" si="124"/>
        <v>#REF!</v>
      </c>
      <c r="X128" s="2" t="e">
        <f t="shared" si="125"/>
        <v>#REF!</v>
      </c>
      <c r="Y128" s="2" t="e">
        <f t="shared" si="126"/>
        <v>#REF!</v>
      </c>
      <c r="Z128" s="2"/>
      <c r="AA128" s="2">
        <v>35823262</v>
      </c>
      <c r="AB128" s="2" t="e">
        <f t="shared" si="149"/>
        <v>#REF!</v>
      </c>
      <c r="AC128" s="2" t="e">
        <f>#REF!</f>
        <v>#REF!</v>
      </c>
      <c r="AD128" s="2">
        <f t="shared" si="151"/>
        <v>0</v>
      </c>
      <c r="AE128" s="2">
        <f t="shared" si="152"/>
        <v>0</v>
      </c>
      <c r="AF128" s="2">
        <f t="shared" si="153"/>
        <v>0</v>
      </c>
      <c r="AG128" s="2">
        <f t="shared" si="128"/>
        <v>0</v>
      </c>
      <c r="AH128" s="2">
        <f t="shared" si="154"/>
        <v>0</v>
      </c>
      <c r="AI128" s="2">
        <f t="shared" si="155"/>
        <v>0</v>
      </c>
      <c r="AJ128" s="2">
        <f t="shared" si="129"/>
        <v>0</v>
      </c>
      <c r="AK128" s="2">
        <v>205.79</v>
      </c>
      <c r="AL128" s="2">
        <v>205.79</v>
      </c>
      <c r="AM128" s="2">
        <v>0</v>
      </c>
      <c r="AN128" s="2">
        <v>0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106</v>
      </c>
      <c r="AU128" s="2">
        <v>65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3</v>
      </c>
      <c r="BI128" s="2">
        <v>1</v>
      </c>
      <c r="BJ128" s="2" t="s">
        <v>3</v>
      </c>
      <c r="BK128" s="2"/>
      <c r="BL128" s="2"/>
      <c r="BM128" s="2">
        <v>0</v>
      </c>
      <c r="BN128" s="2">
        <v>0</v>
      </c>
      <c r="BO128" s="2" t="s">
        <v>3</v>
      </c>
      <c r="BP128" s="2">
        <v>0</v>
      </c>
      <c r="BQ128" s="2">
        <v>20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106</v>
      </c>
      <c r="CA128" s="2">
        <v>65</v>
      </c>
      <c r="CB128" s="2"/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 t="e">
        <f>IF(#REF!=AC128+AD128+AF128,P128+Q128+S128,I128*AB128)</f>
        <v>#REF!</v>
      </c>
      <c r="CQ128" s="2" t="e">
        <f t="shared" si="130"/>
        <v>#REF!</v>
      </c>
      <c r="CR128" s="2">
        <f t="shared" si="131"/>
        <v>0</v>
      </c>
      <c r="CS128" s="2">
        <f t="shared" si="132"/>
        <v>0</v>
      </c>
      <c r="CT128" s="2">
        <f t="shared" si="133"/>
        <v>0</v>
      </c>
      <c r="CU128" s="2">
        <f t="shared" si="134"/>
        <v>0</v>
      </c>
      <c r="CV128" s="2">
        <f t="shared" si="135"/>
        <v>0</v>
      </c>
      <c r="CW128" s="2">
        <f t="shared" si="136"/>
        <v>0</v>
      </c>
      <c r="CX128" s="2">
        <f t="shared" si="137"/>
        <v>0</v>
      </c>
      <c r="CY128" s="2" t="e">
        <f t="shared" si="138"/>
        <v>#REF!</v>
      </c>
      <c r="CZ128" s="2" t="e">
        <f t="shared" si="139"/>
        <v>#REF!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1003</v>
      </c>
      <c r="DV128" s="2" t="s">
        <v>38</v>
      </c>
      <c r="DW128" s="2" t="e">
        <f>#REF!</f>
        <v>#REF!</v>
      </c>
      <c r="DX128" s="2">
        <v>1</v>
      </c>
      <c r="DY128" s="2"/>
      <c r="DZ128" s="2"/>
      <c r="EA128" s="2"/>
      <c r="EB128" s="2"/>
      <c r="EC128" s="2"/>
      <c r="ED128" s="2"/>
      <c r="EE128" s="2">
        <v>32654940</v>
      </c>
      <c r="EF128" s="2">
        <v>20</v>
      </c>
      <c r="EG128" s="2" t="s">
        <v>32</v>
      </c>
      <c r="EH128" s="2">
        <v>0</v>
      </c>
      <c r="EI128" s="2" t="s">
        <v>3</v>
      </c>
      <c r="EJ128" s="2">
        <v>1</v>
      </c>
      <c r="EK128" s="2">
        <v>0</v>
      </c>
      <c r="EL128" s="2" t="s">
        <v>39</v>
      </c>
      <c r="EM128" s="2" t="s">
        <v>40</v>
      </c>
      <c r="EN128" s="2"/>
      <c r="EO128" s="2" t="s">
        <v>3</v>
      </c>
      <c r="EP128" s="2"/>
      <c r="EQ128" s="2">
        <v>0</v>
      </c>
      <c r="ER128" s="2">
        <v>205.79</v>
      </c>
      <c r="ES128" s="2">
        <v>205.79</v>
      </c>
      <c r="ET128" s="2">
        <v>0</v>
      </c>
      <c r="EU128" s="2">
        <v>0</v>
      </c>
      <c r="EV128" s="2">
        <v>0</v>
      </c>
      <c r="EW128" s="2">
        <v>0</v>
      </c>
      <c r="EX128" s="2">
        <v>0</v>
      </c>
      <c r="EY128" s="2"/>
      <c r="EZ128" s="2">
        <v>5</v>
      </c>
      <c r="FA128" s="2"/>
      <c r="FB128" s="2"/>
      <c r="FC128" s="2">
        <v>1</v>
      </c>
      <c r="FD128" s="2">
        <v>18</v>
      </c>
      <c r="FE128" s="2"/>
      <c r="FF128" s="2">
        <v>1616</v>
      </c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f t="shared" si="140"/>
        <v>0</v>
      </c>
      <c r="FS128" s="2">
        <v>0</v>
      </c>
      <c r="FT128" s="2"/>
      <c r="FU128" s="2"/>
      <c r="FV128" s="2"/>
      <c r="FW128" s="2"/>
      <c r="FX128" s="2">
        <v>106</v>
      </c>
      <c r="FY128" s="2">
        <v>65</v>
      </c>
      <c r="FZ128" s="2"/>
      <c r="GA128" s="2" t="s">
        <v>118</v>
      </c>
      <c r="GB128" s="2"/>
      <c r="GC128" s="2"/>
      <c r="GD128" s="2">
        <v>1</v>
      </c>
      <c r="GE128" s="2"/>
      <c r="GF128" s="2">
        <v>1580617075</v>
      </c>
      <c r="GG128" s="2">
        <v>2</v>
      </c>
      <c r="GH128" s="2">
        <v>3</v>
      </c>
      <c r="GI128" s="2">
        <v>3</v>
      </c>
      <c r="GJ128" s="2">
        <v>0</v>
      </c>
      <c r="GK128" s="2">
        <v>0</v>
      </c>
      <c r="GL128" s="2">
        <f t="shared" si="141"/>
        <v>0</v>
      </c>
      <c r="GM128" s="2" t="e">
        <f t="shared" si="142"/>
        <v>#REF!</v>
      </c>
      <c r="GN128" s="2" t="e">
        <f t="shared" si="143"/>
        <v>#REF!</v>
      </c>
      <c r="GO128" s="2">
        <f t="shared" si="144"/>
        <v>0</v>
      </c>
      <c r="GP128" s="2">
        <f t="shared" si="145"/>
        <v>0</v>
      </c>
      <c r="GQ128" s="2"/>
      <c r="GR128" s="2">
        <v>1</v>
      </c>
      <c r="GS128" s="2">
        <v>1</v>
      </c>
      <c r="GT128" s="2">
        <v>0</v>
      </c>
      <c r="GU128" s="2" t="s">
        <v>3</v>
      </c>
      <c r="GV128" s="2">
        <f t="shared" si="146"/>
        <v>0</v>
      </c>
      <c r="GW128" s="2">
        <v>1</v>
      </c>
      <c r="GX128" s="2" t="e">
        <f t="shared" si="147"/>
        <v>#REF!</v>
      </c>
      <c r="GY128" s="2"/>
      <c r="GZ128" s="2"/>
      <c r="HA128" s="2">
        <v>0</v>
      </c>
      <c r="HB128" s="2">
        <v>0</v>
      </c>
      <c r="HC128" s="2">
        <f t="shared" si="148"/>
        <v>0</v>
      </c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18</v>
      </c>
      <c r="B129">
        <v>1</v>
      </c>
      <c r="C129">
        <v>70</v>
      </c>
      <c r="E129" t="s">
        <v>35</v>
      </c>
      <c r="F129" t="s">
        <v>36</v>
      </c>
      <c r="G129" t="s">
        <v>37</v>
      </c>
      <c r="H129" t="s">
        <v>38</v>
      </c>
      <c r="I129" t="e">
        <f>I125*J129</f>
        <v>#REF!</v>
      </c>
      <c r="J129">
        <v>100</v>
      </c>
      <c r="O129" t="e">
        <f t="shared" si="116"/>
        <v>#REF!</v>
      </c>
      <c r="P129" t="e">
        <f t="shared" si="117"/>
        <v>#REF!</v>
      </c>
      <c r="Q129" t="e">
        <f t="shared" si="118"/>
        <v>#REF!</v>
      </c>
      <c r="R129" t="e">
        <f t="shared" si="119"/>
        <v>#REF!</v>
      </c>
      <c r="S129" t="e">
        <f t="shared" si="120"/>
        <v>#REF!</v>
      </c>
      <c r="T129" t="e">
        <f t="shared" si="121"/>
        <v>#REF!</v>
      </c>
      <c r="U129" t="e">
        <f t="shared" si="122"/>
        <v>#REF!</v>
      </c>
      <c r="V129" t="e">
        <f t="shared" si="123"/>
        <v>#REF!</v>
      </c>
      <c r="W129" t="e">
        <f t="shared" si="124"/>
        <v>#REF!</v>
      </c>
      <c r="X129" t="e">
        <f t="shared" si="125"/>
        <v>#REF!</v>
      </c>
      <c r="Y129" t="e">
        <f t="shared" si="126"/>
        <v>#REF!</v>
      </c>
      <c r="AA129">
        <v>35823284</v>
      </c>
      <c r="AB129">
        <f t="shared" si="149"/>
        <v>0</v>
      </c>
      <c r="AC129">
        <f t="shared" si="127"/>
        <v>0</v>
      </c>
      <c r="AD129">
        <f t="shared" si="151"/>
        <v>0</v>
      </c>
      <c r="AE129">
        <f t="shared" si="152"/>
        <v>0</v>
      </c>
      <c r="AF129">
        <f t="shared" si="153"/>
        <v>0</v>
      </c>
      <c r="AG129">
        <f t="shared" si="128"/>
        <v>0</v>
      </c>
      <c r="AH129">
        <f t="shared" si="154"/>
        <v>0</v>
      </c>
      <c r="AI129">
        <f t="shared" si="155"/>
        <v>0</v>
      </c>
      <c r="AJ129">
        <f t="shared" si="129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90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5.12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1</v>
      </c>
      <c r="BJ129" t="s">
        <v>3</v>
      </c>
      <c r="BM129">
        <v>0</v>
      </c>
      <c r="BN129">
        <v>0</v>
      </c>
      <c r="BO129" t="s">
        <v>3</v>
      </c>
      <c r="BP129">
        <v>0</v>
      </c>
      <c r="BQ129">
        <v>20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106</v>
      </c>
      <c r="CA129">
        <v>65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 t="e">
        <f t="shared" si="150"/>
        <v>#REF!</v>
      </c>
      <c r="CQ129">
        <f t="shared" si="130"/>
        <v>0</v>
      </c>
      <c r="CR129">
        <f t="shared" si="131"/>
        <v>0</v>
      </c>
      <c r="CS129">
        <f t="shared" si="132"/>
        <v>0</v>
      </c>
      <c r="CT129">
        <f t="shared" si="133"/>
        <v>0</v>
      </c>
      <c r="CU129">
        <f t="shared" si="134"/>
        <v>0</v>
      </c>
      <c r="CV129">
        <f t="shared" si="135"/>
        <v>0</v>
      </c>
      <c r="CW129">
        <f t="shared" si="136"/>
        <v>0</v>
      </c>
      <c r="CX129">
        <f t="shared" si="137"/>
        <v>0</v>
      </c>
      <c r="CY129" t="e">
        <f t="shared" si="138"/>
        <v>#REF!</v>
      </c>
      <c r="CZ129" t="e">
        <f t="shared" si="139"/>
        <v>#REF!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1003</v>
      </c>
      <c r="DV129" t="s">
        <v>38</v>
      </c>
      <c r="DW129" t="s">
        <v>38</v>
      </c>
      <c r="DX129">
        <v>1</v>
      </c>
      <c r="EE129">
        <v>32654940</v>
      </c>
      <c r="EF129">
        <v>20</v>
      </c>
      <c r="EG129" t="s">
        <v>32</v>
      </c>
      <c r="EH129">
        <v>0</v>
      </c>
      <c r="EI129" t="s">
        <v>3</v>
      </c>
      <c r="EJ129">
        <v>1</v>
      </c>
      <c r="EK129">
        <v>0</v>
      </c>
      <c r="EL129" t="s">
        <v>39</v>
      </c>
      <c r="EM129" t="s">
        <v>40</v>
      </c>
      <c r="EO129" t="s">
        <v>3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f t="shared" si="140"/>
        <v>0</v>
      </c>
      <c r="FS129">
        <v>0</v>
      </c>
      <c r="FV129" t="s">
        <v>25</v>
      </c>
      <c r="FW129" t="s">
        <v>42</v>
      </c>
      <c r="FX129">
        <v>106</v>
      </c>
      <c r="FY129">
        <v>65</v>
      </c>
      <c r="GA129" t="s">
        <v>3</v>
      </c>
      <c r="GD129">
        <v>1</v>
      </c>
      <c r="GF129">
        <v>1580617075</v>
      </c>
      <c r="GG129">
        <v>2</v>
      </c>
      <c r="GH129">
        <v>0</v>
      </c>
      <c r="GI129">
        <v>4</v>
      </c>
      <c r="GJ129">
        <v>0</v>
      </c>
      <c r="GK129">
        <v>0</v>
      </c>
      <c r="GL129">
        <f t="shared" si="141"/>
        <v>0</v>
      </c>
      <c r="GM129" t="e">
        <f t="shared" si="142"/>
        <v>#REF!</v>
      </c>
      <c r="GN129" t="e">
        <f t="shared" si="143"/>
        <v>#REF!</v>
      </c>
      <c r="GO129">
        <f t="shared" si="144"/>
        <v>0</v>
      </c>
      <c r="GP129">
        <f t="shared" si="145"/>
        <v>0</v>
      </c>
      <c r="GR129">
        <v>0</v>
      </c>
      <c r="GS129">
        <v>3</v>
      </c>
      <c r="GT129">
        <v>0</v>
      </c>
      <c r="GU129" t="s">
        <v>3</v>
      </c>
      <c r="GV129">
        <f t="shared" si="146"/>
        <v>0</v>
      </c>
      <c r="GW129">
        <v>1</v>
      </c>
      <c r="GX129" t="e">
        <f t="shared" si="147"/>
        <v>#REF!</v>
      </c>
      <c r="HA129">
        <v>0</v>
      </c>
      <c r="HB129">
        <v>0</v>
      </c>
      <c r="HC129">
        <f t="shared" si="148"/>
        <v>0</v>
      </c>
      <c r="IK129">
        <v>0</v>
      </c>
    </row>
    <row r="130" spans="1:255" x14ac:dyDescent="0.2">
      <c r="A130" s="2">
        <v>18</v>
      </c>
      <c r="B130" s="2">
        <v>1</v>
      </c>
      <c r="C130" s="2">
        <v>52</v>
      </c>
      <c r="D130" s="2"/>
      <c r="E130" s="2" t="s">
        <v>43</v>
      </c>
      <c r="F130" s="2" t="e">
        <f>#REF!</f>
        <v>#REF!</v>
      </c>
      <c r="G130" s="2" t="e">
        <f>#REF!</f>
        <v>#REF!</v>
      </c>
      <c r="H130" s="2" t="s">
        <v>46</v>
      </c>
      <c r="I130" s="2" t="e">
        <f>I124*J130</f>
        <v>#REF!</v>
      </c>
      <c r="J130" s="2">
        <v>1.2</v>
      </c>
      <c r="K130" s="2"/>
      <c r="L130" s="2"/>
      <c r="M130" s="2"/>
      <c r="N130" s="2"/>
      <c r="O130" s="2" t="e">
        <f t="shared" si="116"/>
        <v>#REF!</v>
      </c>
      <c r="P130" s="2" t="e">
        <f t="shared" si="117"/>
        <v>#REF!</v>
      </c>
      <c r="Q130" s="2" t="e">
        <f t="shared" si="118"/>
        <v>#REF!</v>
      </c>
      <c r="R130" s="2" t="e">
        <f t="shared" si="119"/>
        <v>#REF!</v>
      </c>
      <c r="S130" s="2" t="e">
        <f t="shared" si="120"/>
        <v>#REF!</v>
      </c>
      <c r="T130" s="2" t="e">
        <f t="shared" si="121"/>
        <v>#REF!</v>
      </c>
      <c r="U130" s="2" t="e">
        <f t="shared" si="122"/>
        <v>#REF!</v>
      </c>
      <c r="V130" s="2" t="e">
        <f t="shared" si="123"/>
        <v>#REF!</v>
      </c>
      <c r="W130" s="2" t="e">
        <f t="shared" si="124"/>
        <v>#REF!</v>
      </c>
      <c r="X130" s="2" t="e">
        <f t="shared" si="125"/>
        <v>#REF!</v>
      </c>
      <c r="Y130" s="2" t="e">
        <f t="shared" si="126"/>
        <v>#REF!</v>
      </c>
      <c r="Z130" s="2"/>
      <c r="AA130" s="2">
        <v>35823262</v>
      </c>
      <c r="AB130" s="2" t="e">
        <f t="shared" si="149"/>
        <v>#REF!</v>
      </c>
      <c r="AC130" s="2" t="e">
        <f>#REF!</f>
        <v>#REF!</v>
      </c>
      <c r="AD130" s="2">
        <f t="shared" si="151"/>
        <v>0</v>
      </c>
      <c r="AE130" s="2">
        <f t="shared" si="152"/>
        <v>0</v>
      </c>
      <c r="AF130" s="2">
        <f t="shared" si="153"/>
        <v>0</v>
      </c>
      <c r="AG130" s="2">
        <f t="shared" si="128"/>
        <v>0</v>
      </c>
      <c r="AH130" s="2">
        <f t="shared" si="154"/>
        <v>0</v>
      </c>
      <c r="AI130" s="2">
        <f t="shared" si="155"/>
        <v>0</v>
      </c>
      <c r="AJ130" s="2">
        <f t="shared" si="129"/>
        <v>0</v>
      </c>
      <c r="AK130" s="2">
        <v>0</v>
      </c>
      <c r="AL130" s="2">
        <v>0</v>
      </c>
      <c r="AM130" s="2">
        <v>0</v>
      </c>
      <c r="AN130" s="2">
        <v>0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106</v>
      </c>
      <c r="AU130" s="2">
        <v>65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3</v>
      </c>
      <c r="BI130" s="2">
        <v>1</v>
      </c>
      <c r="BJ130" s="2" t="s">
        <v>3</v>
      </c>
      <c r="BK130" s="2"/>
      <c r="BL130" s="2"/>
      <c r="BM130" s="2">
        <v>0</v>
      </c>
      <c r="BN130" s="2">
        <v>0</v>
      </c>
      <c r="BO130" s="2" t="s">
        <v>3</v>
      </c>
      <c r="BP130" s="2">
        <v>0</v>
      </c>
      <c r="BQ130" s="2">
        <v>20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106</v>
      </c>
      <c r="CA130" s="2">
        <v>65</v>
      </c>
      <c r="CB130" s="2"/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 t="e">
        <f>IF(#REF!=AC130+AD130+AF130,P130+Q130+S130,I130*AB130)</f>
        <v>#REF!</v>
      </c>
      <c r="CQ130" s="2" t="e">
        <f t="shared" si="130"/>
        <v>#REF!</v>
      </c>
      <c r="CR130" s="2">
        <f t="shared" si="131"/>
        <v>0</v>
      </c>
      <c r="CS130" s="2">
        <f t="shared" si="132"/>
        <v>0</v>
      </c>
      <c r="CT130" s="2">
        <f t="shared" si="133"/>
        <v>0</v>
      </c>
      <c r="CU130" s="2">
        <f t="shared" si="134"/>
        <v>0</v>
      </c>
      <c r="CV130" s="2">
        <f t="shared" si="135"/>
        <v>0</v>
      </c>
      <c r="CW130" s="2">
        <f t="shared" si="136"/>
        <v>0</v>
      </c>
      <c r="CX130" s="2">
        <f t="shared" si="137"/>
        <v>0</v>
      </c>
      <c r="CY130" s="2" t="e">
        <f t="shared" si="138"/>
        <v>#REF!</v>
      </c>
      <c r="CZ130" s="2" t="e">
        <f t="shared" si="139"/>
        <v>#REF!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1009</v>
      </c>
      <c r="DV130" s="2" t="s">
        <v>46</v>
      </c>
      <c r="DW130" s="2" t="e">
        <f>#REF!</f>
        <v>#REF!</v>
      </c>
      <c r="DX130" s="2">
        <v>1000</v>
      </c>
      <c r="DY130" s="2"/>
      <c r="DZ130" s="2"/>
      <c r="EA130" s="2"/>
      <c r="EB130" s="2"/>
      <c r="EC130" s="2"/>
      <c r="ED130" s="2"/>
      <c r="EE130" s="2">
        <v>32654940</v>
      </c>
      <c r="EF130" s="2">
        <v>20</v>
      </c>
      <c r="EG130" s="2" t="s">
        <v>32</v>
      </c>
      <c r="EH130" s="2">
        <v>0</v>
      </c>
      <c r="EI130" s="2" t="s">
        <v>3</v>
      </c>
      <c r="EJ130" s="2">
        <v>1</v>
      </c>
      <c r="EK130" s="2">
        <v>0</v>
      </c>
      <c r="EL130" s="2" t="s">
        <v>39</v>
      </c>
      <c r="EM130" s="2" t="s">
        <v>40</v>
      </c>
      <c r="EN130" s="2"/>
      <c r="EO130" s="2" t="s">
        <v>3</v>
      </c>
      <c r="EP130" s="2"/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0</v>
      </c>
      <c r="EW130" s="2">
        <v>0</v>
      </c>
      <c r="EX130" s="2">
        <v>0</v>
      </c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f t="shared" si="140"/>
        <v>0</v>
      </c>
      <c r="FS130" s="2">
        <v>0</v>
      </c>
      <c r="FT130" s="2"/>
      <c r="FU130" s="2"/>
      <c r="FV130" s="2"/>
      <c r="FW130" s="2"/>
      <c r="FX130" s="2">
        <v>106</v>
      </c>
      <c r="FY130" s="2">
        <v>65</v>
      </c>
      <c r="FZ130" s="2"/>
      <c r="GA130" s="2" t="s">
        <v>3</v>
      </c>
      <c r="GB130" s="2"/>
      <c r="GC130" s="2"/>
      <c r="GD130" s="2">
        <v>1</v>
      </c>
      <c r="GE130" s="2"/>
      <c r="GF130" s="2">
        <v>-1790279277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 t="shared" si="141"/>
        <v>0</v>
      </c>
      <c r="GM130" s="2" t="e">
        <f t="shared" si="142"/>
        <v>#REF!</v>
      </c>
      <c r="GN130" s="2" t="e">
        <f t="shared" si="143"/>
        <v>#REF!</v>
      </c>
      <c r="GO130" s="2">
        <f t="shared" si="144"/>
        <v>0</v>
      </c>
      <c r="GP130" s="2">
        <f t="shared" si="145"/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 t="shared" si="146"/>
        <v>0</v>
      </c>
      <c r="GW130" s="2">
        <v>1</v>
      </c>
      <c r="GX130" s="2" t="e">
        <f t="shared" si="147"/>
        <v>#REF!</v>
      </c>
      <c r="GY130" s="2"/>
      <c r="GZ130" s="2"/>
      <c r="HA130" s="2">
        <v>0</v>
      </c>
      <c r="HB130" s="2">
        <v>0</v>
      </c>
      <c r="HC130" s="2">
        <f t="shared" si="148"/>
        <v>0</v>
      </c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>
        <v>18</v>
      </c>
      <c r="B131">
        <v>1</v>
      </c>
      <c r="C131">
        <v>63</v>
      </c>
      <c r="E131" t="s">
        <v>43</v>
      </c>
      <c r="F131" t="s">
        <v>44</v>
      </c>
      <c r="G131" t="s">
        <v>45</v>
      </c>
      <c r="H131" t="s">
        <v>46</v>
      </c>
      <c r="I131" t="e">
        <f>I125*J131</f>
        <v>#REF!</v>
      </c>
      <c r="J131">
        <v>1.2</v>
      </c>
      <c r="O131" t="e">
        <f t="shared" si="116"/>
        <v>#REF!</v>
      </c>
      <c r="P131" t="e">
        <f t="shared" si="117"/>
        <v>#REF!</v>
      </c>
      <c r="Q131" t="e">
        <f t="shared" si="118"/>
        <v>#REF!</v>
      </c>
      <c r="R131" t="e">
        <f t="shared" si="119"/>
        <v>#REF!</v>
      </c>
      <c r="S131" t="e">
        <f t="shared" si="120"/>
        <v>#REF!</v>
      </c>
      <c r="T131" t="e">
        <f t="shared" si="121"/>
        <v>#REF!</v>
      </c>
      <c r="U131" t="e">
        <f t="shared" si="122"/>
        <v>#REF!</v>
      </c>
      <c r="V131" t="e">
        <f t="shared" si="123"/>
        <v>#REF!</v>
      </c>
      <c r="W131" t="e">
        <f t="shared" si="124"/>
        <v>#REF!</v>
      </c>
      <c r="X131" t="e">
        <f t="shared" si="125"/>
        <v>#REF!</v>
      </c>
      <c r="Y131" t="e">
        <f t="shared" si="126"/>
        <v>#REF!</v>
      </c>
      <c r="AA131">
        <v>35823284</v>
      </c>
      <c r="AB131">
        <f t="shared" si="149"/>
        <v>0</v>
      </c>
      <c r="AC131">
        <f t="shared" si="127"/>
        <v>0</v>
      </c>
      <c r="AD131">
        <f t="shared" si="151"/>
        <v>0</v>
      </c>
      <c r="AE131">
        <f t="shared" si="152"/>
        <v>0</v>
      </c>
      <c r="AF131">
        <f t="shared" si="153"/>
        <v>0</v>
      </c>
      <c r="AG131">
        <f t="shared" si="128"/>
        <v>0</v>
      </c>
      <c r="AH131">
        <f t="shared" si="154"/>
        <v>0</v>
      </c>
      <c r="AI131">
        <f t="shared" si="155"/>
        <v>0</v>
      </c>
      <c r="AJ131">
        <f t="shared" si="129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90</v>
      </c>
      <c r="AU131">
        <v>52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5.12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3</v>
      </c>
      <c r="BM131">
        <v>0</v>
      </c>
      <c r="BN131">
        <v>0</v>
      </c>
      <c r="BO131" t="s">
        <v>3</v>
      </c>
      <c r="BP131">
        <v>0</v>
      </c>
      <c r="BQ131">
        <v>20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106</v>
      </c>
      <c r="CA131">
        <v>65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 t="e">
        <f t="shared" si="150"/>
        <v>#REF!</v>
      </c>
      <c r="CQ131">
        <f t="shared" si="130"/>
        <v>0</v>
      </c>
      <c r="CR131">
        <f t="shared" si="131"/>
        <v>0</v>
      </c>
      <c r="CS131">
        <f t="shared" si="132"/>
        <v>0</v>
      </c>
      <c r="CT131">
        <f t="shared" si="133"/>
        <v>0</v>
      </c>
      <c r="CU131">
        <f t="shared" si="134"/>
        <v>0</v>
      </c>
      <c r="CV131">
        <f t="shared" si="135"/>
        <v>0</v>
      </c>
      <c r="CW131">
        <f t="shared" si="136"/>
        <v>0</v>
      </c>
      <c r="CX131">
        <f t="shared" si="137"/>
        <v>0</v>
      </c>
      <c r="CY131" t="e">
        <f t="shared" si="138"/>
        <v>#REF!</v>
      </c>
      <c r="CZ131" t="e">
        <f t="shared" si="139"/>
        <v>#REF!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1009</v>
      </c>
      <c r="DV131" t="s">
        <v>46</v>
      </c>
      <c r="DW131" t="s">
        <v>46</v>
      </c>
      <c r="DX131">
        <v>1000</v>
      </c>
      <c r="EE131">
        <v>32654940</v>
      </c>
      <c r="EF131">
        <v>20</v>
      </c>
      <c r="EG131" t="s">
        <v>32</v>
      </c>
      <c r="EH131">
        <v>0</v>
      </c>
      <c r="EI131" t="s">
        <v>3</v>
      </c>
      <c r="EJ131">
        <v>1</v>
      </c>
      <c r="EK131">
        <v>0</v>
      </c>
      <c r="EL131" t="s">
        <v>39</v>
      </c>
      <c r="EM131" t="s">
        <v>40</v>
      </c>
      <c r="EO131" t="s">
        <v>3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f t="shared" si="140"/>
        <v>0</v>
      </c>
      <c r="FS131">
        <v>0</v>
      </c>
      <c r="FV131" t="s">
        <v>25</v>
      </c>
      <c r="FW131" t="s">
        <v>42</v>
      </c>
      <c r="FX131">
        <v>106</v>
      </c>
      <c r="FY131">
        <v>65</v>
      </c>
      <c r="GA131" t="s">
        <v>3</v>
      </c>
      <c r="GD131">
        <v>1</v>
      </c>
      <c r="GF131">
        <v>-1790279277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41"/>
        <v>0</v>
      </c>
      <c r="GM131" t="e">
        <f t="shared" si="142"/>
        <v>#REF!</v>
      </c>
      <c r="GN131" t="e">
        <f t="shared" si="143"/>
        <v>#REF!</v>
      </c>
      <c r="GO131">
        <f t="shared" si="144"/>
        <v>0</v>
      </c>
      <c r="GP131">
        <f t="shared" si="145"/>
        <v>0</v>
      </c>
      <c r="GR131">
        <v>0</v>
      </c>
      <c r="GS131">
        <v>3</v>
      </c>
      <c r="GT131">
        <v>0</v>
      </c>
      <c r="GU131" t="s">
        <v>3</v>
      </c>
      <c r="GV131">
        <f t="shared" si="146"/>
        <v>0</v>
      </c>
      <c r="GW131">
        <v>1</v>
      </c>
      <c r="GX131" t="e">
        <f t="shared" si="147"/>
        <v>#REF!</v>
      </c>
      <c r="HA131">
        <v>0</v>
      </c>
      <c r="HB131">
        <v>0</v>
      </c>
      <c r="HC131">
        <f t="shared" si="148"/>
        <v>0</v>
      </c>
      <c r="IK131">
        <v>0</v>
      </c>
    </row>
    <row r="132" spans="1:255" x14ac:dyDescent="0.2">
      <c r="A132" s="2">
        <v>18</v>
      </c>
      <c r="B132" s="2">
        <v>1</v>
      </c>
      <c r="C132" s="2">
        <v>55</v>
      </c>
      <c r="D132" s="2"/>
      <c r="E132" s="2" t="s">
        <v>47</v>
      </c>
      <c r="F132" s="2" t="e">
        <f>#REF!</f>
        <v>#REF!</v>
      </c>
      <c r="G132" s="2" t="e">
        <f>#REF!</f>
        <v>#REF!</v>
      </c>
      <c r="H132" s="2" t="s">
        <v>30</v>
      </c>
      <c r="I132" s="2" t="e">
        <f>I124*J132</f>
        <v>#REF!</v>
      </c>
      <c r="J132" s="2">
        <v>4.08</v>
      </c>
      <c r="K132" s="2"/>
      <c r="L132" s="2"/>
      <c r="M132" s="2"/>
      <c r="N132" s="2"/>
      <c r="O132" s="2" t="e">
        <f t="shared" si="116"/>
        <v>#REF!</v>
      </c>
      <c r="P132" s="2" t="e">
        <f t="shared" si="117"/>
        <v>#REF!</v>
      </c>
      <c r="Q132" s="2" t="e">
        <f t="shared" si="118"/>
        <v>#REF!</v>
      </c>
      <c r="R132" s="2" t="e">
        <f t="shared" si="119"/>
        <v>#REF!</v>
      </c>
      <c r="S132" s="2" t="e">
        <f t="shared" si="120"/>
        <v>#REF!</v>
      </c>
      <c r="T132" s="2" t="e">
        <f t="shared" si="121"/>
        <v>#REF!</v>
      </c>
      <c r="U132" s="2" t="e">
        <f t="shared" si="122"/>
        <v>#REF!</v>
      </c>
      <c r="V132" s="2" t="e">
        <f t="shared" si="123"/>
        <v>#REF!</v>
      </c>
      <c r="W132" s="2" t="e">
        <f t="shared" si="124"/>
        <v>#REF!</v>
      </c>
      <c r="X132" s="2" t="e">
        <f t="shared" si="125"/>
        <v>#REF!</v>
      </c>
      <c r="Y132" s="2" t="e">
        <f t="shared" si="126"/>
        <v>#REF!</v>
      </c>
      <c r="Z132" s="2"/>
      <c r="AA132" s="2">
        <v>35823262</v>
      </c>
      <c r="AB132" s="2" t="e">
        <f t="shared" si="149"/>
        <v>#REF!</v>
      </c>
      <c r="AC132" s="2" t="e">
        <f>#REF!</f>
        <v>#REF!</v>
      </c>
      <c r="AD132" s="2">
        <f t="shared" si="151"/>
        <v>0</v>
      </c>
      <c r="AE132" s="2">
        <f t="shared" si="152"/>
        <v>0</v>
      </c>
      <c r="AF132" s="2">
        <f t="shared" si="153"/>
        <v>0</v>
      </c>
      <c r="AG132" s="2">
        <f t="shared" si="128"/>
        <v>0</v>
      </c>
      <c r="AH132" s="2">
        <f t="shared" si="154"/>
        <v>0</v>
      </c>
      <c r="AI132" s="2">
        <f t="shared" si="155"/>
        <v>0</v>
      </c>
      <c r="AJ132" s="2">
        <f t="shared" si="129"/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106</v>
      </c>
      <c r="AU132" s="2">
        <v>65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3</v>
      </c>
      <c r="BI132" s="2">
        <v>1</v>
      </c>
      <c r="BJ132" s="2" t="s">
        <v>3</v>
      </c>
      <c r="BK132" s="2"/>
      <c r="BL132" s="2"/>
      <c r="BM132" s="2">
        <v>0</v>
      </c>
      <c r="BN132" s="2">
        <v>0</v>
      </c>
      <c r="BO132" s="2" t="s">
        <v>3</v>
      </c>
      <c r="BP132" s="2">
        <v>0</v>
      </c>
      <c r="BQ132" s="2">
        <v>20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106</v>
      </c>
      <c r="CA132" s="2">
        <v>65</v>
      </c>
      <c r="CB132" s="2"/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 t="e">
        <f>IF(#REF!=AC132+AD132+AF132,P132+Q132+S132,I132*AB132)</f>
        <v>#REF!</v>
      </c>
      <c r="CQ132" s="2" t="e">
        <f t="shared" si="130"/>
        <v>#REF!</v>
      </c>
      <c r="CR132" s="2">
        <f t="shared" si="131"/>
        <v>0</v>
      </c>
      <c r="CS132" s="2">
        <f t="shared" si="132"/>
        <v>0</v>
      </c>
      <c r="CT132" s="2">
        <f t="shared" si="133"/>
        <v>0</v>
      </c>
      <c r="CU132" s="2">
        <f t="shared" si="134"/>
        <v>0</v>
      </c>
      <c r="CV132" s="2">
        <f t="shared" si="135"/>
        <v>0</v>
      </c>
      <c r="CW132" s="2">
        <f t="shared" si="136"/>
        <v>0</v>
      </c>
      <c r="CX132" s="2">
        <f t="shared" si="137"/>
        <v>0</v>
      </c>
      <c r="CY132" s="2" t="e">
        <f t="shared" si="138"/>
        <v>#REF!</v>
      </c>
      <c r="CZ132" s="2" t="e">
        <f t="shared" si="139"/>
        <v>#REF!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1007</v>
      </c>
      <c r="DV132" s="2" t="s">
        <v>30</v>
      </c>
      <c r="DW132" s="2" t="e">
        <f>#REF!</f>
        <v>#REF!</v>
      </c>
      <c r="DX132" s="2">
        <v>1</v>
      </c>
      <c r="DY132" s="2"/>
      <c r="DZ132" s="2"/>
      <c r="EA132" s="2"/>
      <c r="EB132" s="2"/>
      <c r="EC132" s="2"/>
      <c r="ED132" s="2"/>
      <c r="EE132" s="2">
        <v>32654940</v>
      </c>
      <c r="EF132" s="2">
        <v>20</v>
      </c>
      <c r="EG132" s="2" t="s">
        <v>32</v>
      </c>
      <c r="EH132" s="2">
        <v>0</v>
      </c>
      <c r="EI132" s="2" t="s">
        <v>3</v>
      </c>
      <c r="EJ132" s="2">
        <v>1</v>
      </c>
      <c r="EK132" s="2">
        <v>0</v>
      </c>
      <c r="EL132" s="2" t="s">
        <v>39</v>
      </c>
      <c r="EM132" s="2" t="s">
        <v>40</v>
      </c>
      <c r="EN132" s="2"/>
      <c r="EO132" s="2" t="s">
        <v>3</v>
      </c>
      <c r="EP132" s="2"/>
      <c r="EQ132" s="2">
        <v>0</v>
      </c>
      <c r="ER132" s="2">
        <v>0</v>
      </c>
      <c r="ES132" s="2">
        <v>0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 t="shared" si="140"/>
        <v>0</v>
      </c>
      <c r="FS132" s="2">
        <v>0</v>
      </c>
      <c r="FT132" s="2"/>
      <c r="FU132" s="2"/>
      <c r="FV132" s="2"/>
      <c r="FW132" s="2"/>
      <c r="FX132" s="2">
        <v>106</v>
      </c>
      <c r="FY132" s="2">
        <v>65</v>
      </c>
      <c r="FZ132" s="2"/>
      <c r="GA132" s="2" t="s">
        <v>3</v>
      </c>
      <c r="GB132" s="2"/>
      <c r="GC132" s="2"/>
      <c r="GD132" s="2">
        <v>1</v>
      </c>
      <c r="GE132" s="2"/>
      <c r="GF132" s="2">
        <v>-985844283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 t="shared" si="141"/>
        <v>0</v>
      </c>
      <c r="GM132" s="2" t="e">
        <f t="shared" si="142"/>
        <v>#REF!</v>
      </c>
      <c r="GN132" s="2" t="e">
        <f t="shared" si="143"/>
        <v>#REF!</v>
      </c>
      <c r="GO132" s="2">
        <f t="shared" si="144"/>
        <v>0</v>
      </c>
      <c r="GP132" s="2">
        <f t="shared" si="145"/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 t="shared" si="146"/>
        <v>0</v>
      </c>
      <c r="GW132" s="2">
        <v>1</v>
      </c>
      <c r="GX132" s="2" t="e">
        <f t="shared" si="147"/>
        <v>#REF!</v>
      </c>
      <c r="GY132" s="2"/>
      <c r="GZ132" s="2"/>
      <c r="HA132" s="2">
        <v>0</v>
      </c>
      <c r="HB132" s="2">
        <v>0</v>
      </c>
      <c r="HC132" s="2">
        <f t="shared" si="148"/>
        <v>0</v>
      </c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18</v>
      </c>
      <c r="B133">
        <v>1</v>
      </c>
      <c r="C133">
        <v>66</v>
      </c>
      <c r="E133" t="s">
        <v>47</v>
      </c>
      <c r="F133" t="s">
        <v>48</v>
      </c>
      <c r="G133" t="s">
        <v>49</v>
      </c>
      <c r="H133" t="s">
        <v>30</v>
      </c>
      <c r="I133" t="e">
        <f>I125*J133</f>
        <v>#REF!</v>
      </c>
      <c r="J133">
        <v>4.08</v>
      </c>
      <c r="O133" t="e">
        <f t="shared" si="116"/>
        <v>#REF!</v>
      </c>
      <c r="P133" t="e">
        <f t="shared" si="117"/>
        <v>#REF!</v>
      </c>
      <c r="Q133" t="e">
        <f t="shared" si="118"/>
        <v>#REF!</v>
      </c>
      <c r="R133" t="e">
        <f t="shared" si="119"/>
        <v>#REF!</v>
      </c>
      <c r="S133" t="e">
        <f t="shared" si="120"/>
        <v>#REF!</v>
      </c>
      <c r="T133" t="e">
        <f t="shared" si="121"/>
        <v>#REF!</v>
      </c>
      <c r="U133" t="e">
        <f t="shared" si="122"/>
        <v>#REF!</v>
      </c>
      <c r="V133" t="e">
        <f t="shared" si="123"/>
        <v>#REF!</v>
      </c>
      <c r="W133" t="e">
        <f t="shared" si="124"/>
        <v>#REF!</v>
      </c>
      <c r="X133" t="e">
        <f t="shared" si="125"/>
        <v>#REF!</v>
      </c>
      <c r="Y133" t="e">
        <f t="shared" si="126"/>
        <v>#REF!</v>
      </c>
      <c r="AA133">
        <v>35823284</v>
      </c>
      <c r="AB133">
        <f t="shared" si="149"/>
        <v>0</v>
      </c>
      <c r="AC133">
        <f t="shared" si="127"/>
        <v>0</v>
      </c>
      <c r="AD133">
        <f t="shared" si="151"/>
        <v>0</v>
      </c>
      <c r="AE133">
        <f t="shared" si="152"/>
        <v>0</v>
      </c>
      <c r="AF133">
        <f t="shared" si="153"/>
        <v>0</v>
      </c>
      <c r="AG133">
        <f t="shared" si="128"/>
        <v>0</v>
      </c>
      <c r="AH133">
        <f t="shared" si="154"/>
        <v>0</v>
      </c>
      <c r="AI133">
        <f t="shared" si="155"/>
        <v>0</v>
      </c>
      <c r="AJ133">
        <f t="shared" si="129"/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90</v>
      </c>
      <c r="AU133">
        <v>52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5.12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3</v>
      </c>
      <c r="BM133">
        <v>0</v>
      </c>
      <c r="BN133">
        <v>0</v>
      </c>
      <c r="BO133" t="s">
        <v>3</v>
      </c>
      <c r="BP133">
        <v>0</v>
      </c>
      <c r="BQ133">
        <v>20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106</v>
      </c>
      <c r="CA133">
        <v>65</v>
      </c>
      <c r="CE133">
        <v>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 t="e">
        <f t="shared" si="150"/>
        <v>#REF!</v>
      </c>
      <c r="CQ133">
        <f t="shared" si="130"/>
        <v>0</v>
      </c>
      <c r="CR133">
        <f t="shared" si="131"/>
        <v>0</v>
      </c>
      <c r="CS133">
        <f t="shared" si="132"/>
        <v>0</v>
      </c>
      <c r="CT133">
        <f t="shared" si="133"/>
        <v>0</v>
      </c>
      <c r="CU133">
        <f t="shared" si="134"/>
        <v>0</v>
      </c>
      <c r="CV133">
        <f t="shared" si="135"/>
        <v>0</v>
      </c>
      <c r="CW133">
        <f t="shared" si="136"/>
        <v>0</v>
      </c>
      <c r="CX133">
        <f t="shared" si="137"/>
        <v>0</v>
      </c>
      <c r="CY133" t="e">
        <f t="shared" si="138"/>
        <v>#REF!</v>
      </c>
      <c r="CZ133" t="e">
        <f t="shared" si="139"/>
        <v>#REF!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30</v>
      </c>
      <c r="DW133" t="s">
        <v>30</v>
      </c>
      <c r="DX133">
        <v>1</v>
      </c>
      <c r="EE133">
        <v>32654940</v>
      </c>
      <c r="EF133">
        <v>20</v>
      </c>
      <c r="EG133" t="s">
        <v>32</v>
      </c>
      <c r="EH133">
        <v>0</v>
      </c>
      <c r="EI133" t="s">
        <v>3</v>
      </c>
      <c r="EJ133">
        <v>1</v>
      </c>
      <c r="EK133">
        <v>0</v>
      </c>
      <c r="EL133" t="s">
        <v>39</v>
      </c>
      <c r="EM133" t="s">
        <v>40</v>
      </c>
      <c r="EO133" t="s">
        <v>3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140"/>
        <v>0</v>
      </c>
      <c r="FS133">
        <v>0</v>
      </c>
      <c r="FV133" t="s">
        <v>25</v>
      </c>
      <c r="FW133" t="s">
        <v>42</v>
      </c>
      <c r="FX133">
        <v>106</v>
      </c>
      <c r="FY133">
        <v>65</v>
      </c>
      <c r="GA133" t="s">
        <v>3</v>
      </c>
      <c r="GD133">
        <v>1</v>
      </c>
      <c r="GF133">
        <v>-985844283</v>
      </c>
      <c r="GG133">
        <v>2</v>
      </c>
      <c r="GH133">
        <v>1</v>
      </c>
      <c r="GI133">
        <v>4</v>
      </c>
      <c r="GJ133">
        <v>0</v>
      </c>
      <c r="GK133">
        <v>0</v>
      </c>
      <c r="GL133">
        <f t="shared" si="141"/>
        <v>0</v>
      </c>
      <c r="GM133" t="e">
        <f t="shared" si="142"/>
        <v>#REF!</v>
      </c>
      <c r="GN133" t="e">
        <f t="shared" si="143"/>
        <v>#REF!</v>
      </c>
      <c r="GO133">
        <f t="shared" si="144"/>
        <v>0</v>
      </c>
      <c r="GP133">
        <f t="shared" si="145"/>
        <v>0</v>
      </c>
      <c r="GR133">
        <v>0</v>
      </c>
      <c r="GS133">
        <v>3</v>
      </c>
      <c r="GT133">
        <v>0</v>
      </c>
      <c r="GU133" t="s">
        <v>3</v>
      </c>
      <c r="GV133">
        <f t="shared" si="146"/>
        <v>0</v>
      </c>
      <c r="GW133">
        <v>1</v>
      </c>
      <c r="GX133" t="e">
        <f t="shared" si="147"/>
        <v>#REF!</v>
      </c>
      <c r="HA133">
        <v>0</v>
      </c>
      <c r="HB133">
        <v>0</v>
      </c>
      <c r="HC133">
        <f t="shared" si="148"/>
        <v>0</v>
      </c>
      <c r="IK133">
        <v>0</v>
      </c>
    </row>
    <row r="134" spans="1:255" x14ac:dyDescent="0.2">
      <c r="A134" s="2">
        <v>18</v>
      </c>
      <c r="B134" s="2">
        <v>1</v>
      </c>
      <c r="C134" s="2">
        <v>57</v>
      </c>
      <c r="D134" s="2"/>
      <c r="E134" s="2" t="s">
        <v>50</v>
      </c>
      <c r="F134" s="2" t="e">
        <f>#REF!</f>
        <v>#REF!</v>
      </c>
      <c r="G134" s="2" t="e">
        <f>#REF!</f>
        <v>#REF!</v>
      </c>
      <c r="H134" s="2" t="s">
        <v>46</v>
      </c>
      <c r="I134" s="2" t="e">
        <f>I124*J134</f>
        <v>#REF!</v>
      </c>
      <c r="J134" s="2">
        <v>0.8</v>
      </c>
      <c r="K134" s="2"/>
      <c r="L134" s="2"/>
      <c r="M134" s="2"/>
      <c r="N134" s="2"/>
      <c r="O134" s="2" t="e">
        <f t="shared" si="116"/>
        <v>#REF!</v>
      </c>
      <c r="P134" s="2" t="e">
        <f t="shared" si="117"/>
        <v>#REF!</v>
      </c>
      <c r="Q134" s="2" t="e">
        <f t="shared" si="118"/>
        <v>#REF!</v>
      </c>
      <c r="R134" s="2" t="e">
        <f t="shared" si="119"/>
        <v>#REF!</v>
      </c>
      <c r="S134" s="2" t="e">
        <f t="shared" si="120"/>
        <v>#REF!</v>
      </c>
      <c r="T134" s="2" t="e">
        <f t="shared" si="121"/>
        <v>#REF!</v>
      </c>
      <c r="U134" s="2" t="e">
        <f t="shared" si="122"/>
        <v>#REF!</v>
      </c>
      <c r="V134" s="2" t="e">
        <f t="shared" si="123"/>
        <v>#REF!</v>
      </c>
      <c r="W134" s="2" t="e">
        <f t="shared" si="124"/>
        <v>#REF!</v>
      </c>
      <c r="X134" s="2" t="e">
        <f t="shared" si="125"/>
        <v>#REF!</v>
      </c>
      <c r="Y134" s="2" t="e">
        <f t="shared" si="126"/>
        <v>#REF!</v>
      </c>
      <c r="Z134" s="2"/>
      <c r="AA134" s="2">
        <v>35823262</v>
      </c>
      <c r="AB134" s="2" t="e">
        <f t="shared" si="149"/>
        <v>#REF!</v>
      </c>
      <c r="AC134" s="2" t="e">
        <f>#REF!</f>
        <v>#REF!</v>
      </c>
      <c r="AD134" s="2">
        <f t="shared" si="151"/>
        <v>0</v>
      </c>
      <c r="AE134" s="2">
        <f t="shared" si="152"/>
        <v>0</v>
      </c>
      <c r="AF134" s="2">
        <f t="shared" si="153"/>
        <v>0</v>
      </c>
      <c r="AG134" s="2">
        <f t="shared" si="128"/>
        <v>0</v>
      </c>
      <c r="AH134" s="2">
        <f t="shared" si="154"/>
        <v>0</v>
      </c>
      <c r="AI134" s="2">
        <f t="shared" si="155"/>
        <v>0</v>
      </c>
      <c r="AJ134" s="2">
        <f t="shared" si="129"/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106</v>
      </c>
      <c r="AU134" s="2">
        <v>65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3</v>
      </c>
      <c r="BE134" s="2" t="s">
        <v>3</v>
      </c>
      <c r="BF134" s="2" t="s">
        <v>3</v>
      </c>
      <c r="BG134" s="2" t="s">
        <v>3</v>
      </c>
      <c r="BH134" s="2">
        <v>3</v>
      </c>
      <c r="BI134" s="2">
        <v>1</v>
      </c>
      <c r="BJ134" s="2" t="s">
        <v>3</v>
      </c>
      <c r="BK134" s="2"/>
      <c r="BL134" s="2"/>
      <c r="BM134" s="2">
        <v>0</v>
      </c>
      <c r="BN134" s="2">
        <v>0</v>
      </c>
      <c r="BO134" s="2" t="s">
        <v>3</v>
      </c>
      <c r="BP134" s="2">
        <v>0</v>
      </c>
      <c r="BQ134" s="2">
        <v>20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3</v>
      </c>
      <c r="BZ134" s="2">
        <v>106</v>
      </c>
      <c r="CA134" s="2">
        <v>65</v>
      </c>
      <c r="CB134" s="2"/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3</v>
      </c>
      <c r="CO134" s="2">
        <v>0</v>
      </c>
      <c r="CP134" s="2" t="e">
        <f>IF(#REF!=AC134+AD134+AF134,P134+Q134+S134,I134*AB134)</f>
        <v>#REF!</v>
      </c>
      <c r="CQ134" s="2" t="e">
        <f t="shared" si="130"/>
        <v>#REF!</v>
      </c>
      <c r="CR134" s="2">
        <f t="shared" si="131"/>
        <v>0</v>
      </c>
      <c r="CS134" s="2">
        <f t="shared" si="132"/>
        <v>0</v>
      </c>
      <c r="CT134" s="2">
        <f t="shared" si="133"/>
        <v>0</v>
      </c>
      <c r="CU134" s="2">
        <f t="shared" si="134"/>
        <v>0</v>
      </c>
      <c r="CV134" s="2">
        <f t="shared" si="135"/>
        <v>0</v>
      </c>
      <c r="CW134" s="2">
        <f t="shared" si="136"/>
        <v>0</v>
      </c>
      <c r="CX134" s="2">
        <f t="shared" si="137"/>
        <v>0</v>
      </c>
      <c r="CY134" s="2" t="e">
        <f t="shared" si="138"/>
        <v>#REF!</v>
      </c>
      <c r="CZ134" s="2" t="e">
        <f t="shared" si="139"/>
        <v>#REF!</v>
      </c>
      <c r="DA134" s="2"/>
      <c r="DB134" s="2"/>
      <c r="DC134" s="2" t="s">
        <v>3</v>
      </c>
      <c r="DD134" s="2" t="s">
        <v>3</v>
      </c>
      <c r="DE134" s="2" t="s">
        <v>3</v>
      </c>
      <c r="DF134" s="2" t="s">
        <v>3</v>
      </c>
      <c r="DG134" s="2" t="s">
        <v>3</v>
      </c>
      <c r="DH134" s="2" t="s">
        <v>3</v>
      </c>
      <c r="DI134" s="2" t="s">
        <v>3</v>
      </c>
      <c r="DJ134" s="2" t="s">
        <v>3</v>
      </c>
      <c r="DK134" s="2" t="s">
        <v>3</v>
      </c>
      <c r="DL134" s="2" t="s">
        <v>3</v>
      </c>
      <c r="DM134" s="2" t="s">
        <v>3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1009</v>
      </c>
      <c r="DV134" s="2" t="s">
        <v>46</v>
      </c>
      <c r="DW134" s="2" t="e">
        <f>#REF!</f>
        <v>#REF!</v>
      </c>
      <c r="DX134" s="2">
        <v>1000</v>
      </c>
      <c r="DY134" s="2"/>
      <c r="DZ134" s="2"/>
      <c r="EA134" s="2"/>
      <c r="EB134" s="2"/>
      <c r="EC134" s="2"/>
      <c r="ED134" s="2"/>
      <c r="EE134" s="2">
        <v>32654940</v>
      </c>
      <c r="EF134" s="2">
        <v>20</v>
      </c>
      <c r="EG134" s="2" t="s">
        <v>32</v>
      </c>
      <c r="EH134" s="2">
        <v>0</v>
      </c>
      <c r="EI134" s="2" t="s">
        <v>3</v>
      </c>
      <c r="EJ134" s="2">
        <v>1</v>
      </c>
      <c r="EK134" s="2">
        <v>0</v>
      </c>
      <c r="EL134" s="2" t="s">
        <v>39</v>
      </c>
      <c r="EM134" s="2" t="s">
        <v>40</v>
      </c>
      <c r="EN134" s="2"/>
      <c r="EO134" s="2" t="s">
        <v>3</v>
      </c>
      <c r="EP134" s="2"/>
      <c r="EQ134" s="2">
        <v>0</v>
      </c>
      <c r="ER134" s="2">
        <v>0</v>
      </c>
      <c r="ES134" s="2">
        <v>0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 t="shared" si="140"/>
        <v>0</v>
      </c>
      <c r="FS134" s="2">
        <v>0</v>
      </c>
      <c r="FT134" s="2"/>
      <c r="FU134" s="2"/>
      <c r="FV134" s="2"/>
      <c r="FW134" s="2"/>
      <c r="FX134" s="2">
        <v>106</v>
      </c>
      <c r="FY134" s="2">
        <v>65</v>
      </c>
      <c r="FZ134" s="2"/>
      <c r="GA134" s="2" t="s">
        <v>3</v>
      </c>
      <c r="GB134" s="2"/>
      <c r="GC134" s="2"/>
      <c r="GD134" s="2">
        <v>1</v>
      </c>
      <c r="GE134" s="2"/>
      <c r="GF134" s="2">
        <v>240829985</v>
      </c>
      <c r="GG134" s="2">
        <v>2</v>
      </c>
      <c r="GH134" s="2">
        <v>1</v>
      </c>
      <c r="GI134" s="2">
        <v>-2</v>
      </c>
      <c r="GJ134" s="2">
        <v>0</v>
      </c>
      <c r="GK134" s="2">
        <v>0</v>
      </c>
      <c r="GL134" s="2">
        <f t="shared" si="141"/>
        <v>0</v>
      </c>
      <c r="GM134" s="2" t="e">
        <f t="shared" si="142"/>
        <v>#REF!</v>
      </c>
      <c r="GN134" s="2" t="e">
        <f t="shared" si="143"/>
        <v>#REF!</v>
      </c>
      <c r="GO134" s="2">
        <f t="shared" si="144"/>
        <v>0</v>
      </c>
      <c r="GP134" s="2">
        <f t="shared" si="145"/>
        <v>0</v>
      </c>
      <c r="GQ134" s="2"/>
      <c r="GR134" s="2">
        <v>0</v>
      </c>
      <c r="GS134" s="2">
        <v>3</v>
      </c>
      <c r="GT134" s="2">
        <v>0</v>
      </c>
      <c r="GU134" s="2" t="s">
        <v>3</v>
      </c>
      <c r="GV134" s="2">
        <f t="shared" si="146"/>
        <v>0</v>
      </c>
      <c r="GW134" s="2">
        <v>1</v>
      </c>
      <c r="GX134" s="2" t="e">
        <f t="shared" si="147"/>
        <v>#REF!</v>
      </c>
      <c r="GY134" s="2"/>
      <c r="GZ134" s="2"/>
      <c r="HA134" s="2">
        <v>0</v>
      </c>
      <c r="HB134" s="2">
        <v>0</v>
      </c>
      <c r="HC134" s="2">
        <f t="shared" si="148"/>
        <v>0</v>
      </c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18</v>
      </c>
      <c r="B135">
        <v>1</v>
      </c>
      <c r="C135">
        <v>68</v>
      </c>
      <c r="E135" t="s">
        <v>50</v>
      </c>
      <c r="F135" t="s">
        <v>51</v>
      </c>
      <c r="G135" t="s">
        <v>52</v>
      </c>
      <c r="H135" t="s">
        <v>46</v>
      </c>
      <c r="I135" t="e">
        <f>I125*J135</f>
        <v>#REF!</v>
      </c>
      <c r="J135">
        <v>0.8</v>
      </c>
      <c r="O135" t="e">
        <f t="shared" si="116"/>
        <v>#REF!</v>
      </c>
      <c r="P135" t="e">
        <f t="shared" si="117"/>
        <v>#REF!</v>
      </c>
      <c r="Q135" t="e">
        <f t="shared" si="118"/>
        <v>#REF!</v>
      </c>
      <c r="R135" t="e">
        <f t="shared" si="119"/>
        <v>#REF!</v>
      </c>
      <c r="S135" t="e">
        <f t="shared" si="120"/>
        <v>#REF!</v>
      </c>
      <c r="T135" t="e">
        <f t="shared" si="121"/>
        <v>#REF!</v>
      </c>
      <c r="U135" t="e">
        <f t="shared" si="122"/>
        <v>#REF!</v>
      </c>
      <c r="V135" t="e">
        <f t="shared" si="123"/>
        <v>#REF!</v>
      </c>
      <c r="W135" t="e">
        <f t="shared" si="124"/>
        <v>#REF!</v>
      </c>
      <c r="X135" t="e">
        <f t="shared" si="125"/>
        <v>#REF!</v>
      </c>
      <c r="Y135" t="e">
        <f t="shared" si="126"/>
        <v>#REF!</v>
      </c>
      <c r="AA135">
        <v>35823284</v>
      </c>
      <c r="AB135">
        <f t="shared" si="149"/>
        <v>0</v>
      </c>
      <c r="AC135">
        <f t="shared" si="127"/>
        <v>0</v>
      </c>
      <c r="AD135">
        <f t="shared" si="151"/>
        <v>0</v>
      </c>
      <c r="AE135">
        <f t="shared" si="152"/>
        <v>0</v>
      </c>
      <c r="AF135">
        <f t="shared" si="153"/>
        <v>0</v>
      </c>
      <c r="AG135">
        <f t="shared" si="128"/>
        <v>0</v>
      </c>
      <c r="AH135">
        <f t="shared" si="154"/>
        <v>0</v>
      </c>
      <c r="AI135">
        <f t="shared" si="155"/>
        <v>0</v>
      </c>
      <c r="AJ135">
        <f t="shared" si="129"/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90</v>
      </c>
      <c r="AU135">
        <v>52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5.12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3</v>
      </c>
      <c r="BM135">
        <v>0</v>
      </c>
      <c r="BN135">
        <v>0</v>
      </c>
      <c r="BO135" t="s">
        <v>3</v>
      </c>
      <c r="BP135">
        <v>0</v>
      </c>
      <c r="BQ135">
        <v>20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106</v>
      </c>
      <c r="CA135">
        <v>65</v>
      </c>
      <c r="CE135">
        <v>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 t="e">
        <f t="shared" si="150"/>
        <v>#REF!</v>
      </c>
      <c r="CQ135">
        <f t="shared" si="130"/>
        <v>0</v>
      </c>
      <c r="CR135">
        <f t="shared" si="131"/>
        <v>0</v>
      </c>
      <c r="CS135">
        <f t="shared" si="132"/>
        <v>0</v>
      </c>
      <c r="CT135">
        <f t="shared" si="133"/>
        <v>0</v>
      </c>
      <c r="CU135">
        <f t="shared" si="134"/>
        <v>0</v>
      </c>
      <c r="CV135">
        <f t="shared" si="135"/>
        <v>0</v>
      </c>
      <c r="CW135">
        <f t="shared" si="136"/>
        <v>0</v>
      </c>
      <c r="CX135">
        <f t="shared" si="137"/>
        <v>0</v>
      </c>
      <c r="CY135" t="e">
        <f t="shared" si="138"/>
        <v>#REF!</v>
      </c>
      <c r="CZ135" t="e">
        <f t="shared" si="139"/>
        <v>#REF!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0</v>
      </c>
      <c r="DO135">
        <v>0</v>
      </c>
      <c r="DP135">
        <v>1</v>
      </c>
      <c r="DQ135">
        <v>1</v>
      </c>
      <c r="DU135">
        <v>1009</v>
      </c>
      <c r="DV135" t="s">
        <v>46</v>
      </c>
      <c r="DW135" t="s">
        <v>46</v>
      </c>
      <c r="DX135">
        <v>1000</v>
      </c>
      <c r="EE135">
        <v>32654940</v>
      </c>
      <c r="EF135">
        <v>20</v>
      </c>
      <c r="EG135" t="s">
        <v>32</v>
      </c>
      <c r="EH135">
        <v>0</v>
      </c>
      <c r="EI135" t="s">
        <v>3</v>
      </c>
      <c r="EJ135">
        <v>1</v>
      </c>
      <c r="EK135">
        <v>0</v>
      </c>
      <c r="EL135" t="s">
        <v>39</v>
      </c>
      <c r="EM135" t="s">
        <v>40</v>
      </c>
      <c r="EO135" t="s">
        <v>3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140"/>
        <v>0</v>
      </c>
      <c r="FS135">
        <v>0</v>
      </c>
      <c r="FV135" t="s">
        <v>25</v>
      </c>
      <c r="FW135" t="s">
        <v>42</v>
      </c>
      <c r="FX135">
        <v>106</v>
      </c>
      <c r="FY135">
        <v>65</v>
      </c>
      <c r="GA135" t="s">
        <v>3</v>
      </c>
      <c r="GD135">
        <v>1</v>
      </c>
      <c r="GF135">
        <v>240829985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41"/>
        <v>0</v>
      </c>
      <c r="GM135" t="e">
        <f t="shared" si="142"/>
        <v>#REF!</v>
      </c>
      <c r="GN135" t="e">
        <f t="shared" si="143"/>
        <v>#REF!</v>
      </c>
      <c r="GO135">
        <f t="shared" si="144"/>
        <v>0</v>
      </c>
      <c r="GP135">
        <f t="shared" si="145"/>
        <v>0</v>
      </c>
      <c r="GR135">
        <v>0</v>
      </c>
      <c r="GS135">
        <v>3</v>
      </c>
      <c r="GT135">
        <v>0</v>
      </c>
      <c r="GU135" t="s">
        <v>3</v>
      </c>
      <c r="GV135">
        <f t="shared" si="146"/>
        <v>0</v>
      </c>
      <c r="GW135">
        <v>1</v>
      </c>
      <c r="GX135" t="e">
        <f t="shared" si="147"/>
        <v>#REF!</v>
      </c>
      <c r="HA135">
        <v>0</v>
      </c>
      <c r="HB135">
        <v>0</v>
      </c>
      <c r="HC135">
        <f t="shared" si="148"/>
        <v>0</v>
      </c>
      <c r="IK135">
        <v>0</v>
      </c>
    </row>
    <row r="136" spans="1:255" x14ac:dyDescent="0.2">
      <c r="A136" s="2">
        <v>18</v>
      </c>
      <c r="B136" s="2">
        <v>1</v>
      </c>
      <c r="C136" s="2">
        <v>58</v>
      </c>
      <c r="D136" s="2"/>
      <c r="E136" s="2" t="s">
        <v>53</v>
      </c>
      <c r="F136" s="2" t="e">
        <f>#REF!</f>
        <v>#REF!</v>
      </c>
      <c r="G136" s="2" t="e">
        <f>#REF!</f>
        <v>#REF!</v>
      </c>
      <c r="H136" s="2" t="s">
        <v>46</v>
      </c>
      <c r="I136" s="2" t="e">
        <f>I124*J136</f>
        <v>#REF!</v>
      </c>
      <c r="J136" s="2">
        <v>0.64</v>
      </c>
      <c r="K136" s="2"/>
      <c r="L136" s="2"/>
      <c r="M136" s="2"/>
      <c r="N136" s="2"/>
      <c r="O136" s="2" t="e">
        <f t="shared" si="116"/>
        <v>#REF!</v>
      </c>
      <c r="P136" s="2" t="e">
        <f t="shared" si="117"/>
        <v>#REF!</v>
      </c>
      <c r="Q136" s="2" t="e">
        <f t="shared" si="118"/>
        <v>#REF!</v>
      </c>
      <c r="R136" s="2" t="e">
        <f t="shared" si="119"/>
        <v>#REF!</v>
      </c>
      <c r="S136" s="2" t="e">
        <f t="shared" si="120"/>
        <v>#REF!</v>
      </c>
      <c r="T136" s="2" t="e">
        <f t="shared" si="121"/>
        <v>#REF!</v>
      </c>
      <c r="U136" s="2" t="e">
        <f t="shared" si="122"/>
        <v>#REF!</v>
      </c>
      <c r="V136" s="2" t="e">
        <f t="shared" si="123"/>
        <v>#REF!</v>
      </c>
      <c r="W136" s="2" t="e">
        <f t="shared" si="124"/>
        <v>#REF!</v>
      </c>
      <c r="X136" s="2" t="e">
        <f t="shared" si="125"/>
        <v>#REF!</v>
      </c>
      <c r="Y136" s="2" t="e">
        <f t="shared" si="126"/>
        <v>#REF!</v>
      </c>
      <c r="Z136" s="2"/>
      <c r="AA136" s="2">
        <v>35823262</v>
      </c>
      <c r="AB136" s="2" t="e">
        <f t="shared" si="149"/>
        <v>#REF!</v>
      </c>
      <c r="AC136" s="2" t="e">
        <f>#REF!</f>
        <v>#REF!</v>
      </c>
      <c r="AD136" s="2">
        <f t="shared" si="151"/>
        <v>0</v>
      </c>
      <c r="AE136" s="2">
        <f t="shared" si="152"/>
        <v>0</v>
      </c>
      <c r="AF136" s="2">
        <f t="shared" si="153"/>
        <v>0</v>
      </c>
      <c r="AG136" s="2">
        <f t="shared" si="128"/>
        <v>0</v>
      </c>
      <c r="AH136" s="2">
        <f t="shared" si="154"/>
        <v>0</v>
      </c>
      <c r="AI136" s="2">
        <f t="shared" si="155"/>
        <v>0</v>
      </c>
      <c r="AJ136" s="2">
        <f t="shared" si="129"/>
        <v>0</v>
      </c>
      <c r="AK136" s="2">
        <v>0</v>
      </c>
      <c r="AL136" s="2">
        <v>0</v>
      </c>
      <c r="AM136" s="2">
        <v>0</v>
      </c>
      <c r="AN136" s="2">
        <v>0</v>
      </c>
      <c r="AO136" s="2">
        <v>0</v>
      </c>
      <c r="AP136" s="2">
        <v>0</v>
      </c>
      <c r="AQ136" s="2">
        <v>0</v>
      </c>
      <c r="AR136" s="2">
        <v>0</v>
      </c>
      <c r="AS136" s="2">
        <v>0</v>
      </c>
      <c r="AT136" s="2">
        <v>106</v>
      </c>
      <c r="AU136" s="2">
        <v>65</v>
      </c>
      <c r="AV136" s="2">
        <v>1</v>
      </c>
      <c r="AW136" s="2">
        <v>1</v>
      </c>
      <c r="AX136" s="2"/>
      <c r="AY136" s="2"/>
      <c r="AZ136" s="2">
        <v>1</v>
      </c>
      <c r="BA136" s="2">
        <v>1</v>
      </c>
      <c r="BB136" s="2">
        <v>1</v>
      </c>
      <c r="BC136" s="2">
        <v>1</v>
      </c>
      <c r="BD136" s="2" t="s">
        <v>3</v>
      </c>
      <c r="BE136" s="2" t="s">
        <v>3</v>
      </c>
      <c r="BF136" s="2" t="s">
        <v>3</v>
      </c>
      <c r="BG136" s="2" t="s">
        <v>3</v>
      </c>
      <c r="BH136" s="2">
        <v>3</v>
      </c>
      <c r="BI136" s="2">
        <v>1</v>
      </c>
      <c r="BJ136" s="2" t="s">
        <v>3</v>
      </c>
      <c r="BK136" s="2"/>
      <c r="BL136" s="2"/>
      <c r="BM136" s="2">
        <v>0</v>
      </c>
      <c r="BN136" s="2">
        <v>0</v>
      </c>
      <c r="BO136" s="2" t="s">
        <v>3</v>
      </c>
      <c r="BP136" s="2">
        <v>0</v>
      </c>
      <c r="BQ136" s="2">
        <v>20</v>
      </c>
      <c r="BR136" s="2">
        <v>0</v>
      </c>
      <c r="BS136" s="2">
        <v>1</v>
      </c>
      <c r="BT136" s="2">
        <v>1</v>
      </c>
      <c r="BU136" s="2">
        <v>1</v>
      </c>
      <c r="BV136" s="2">
        <v>1</v>
      </c>
      <c r="BW136" s="2">
        <v>1</v>
      </c>
      <c r="BX136" s="2">
        <v>1</v>
      </c>
      <c r="BY136" s="2" t="s">
        <v>3</v>
      </c>
      <c r="BZ136" s="2">
        <v>106</v>
      </c>
      <c r="CA136" s="2">
        <v>65</v>
      </c>
      <c r="CB136" s="2"/>
      <c r="CC136" s="2"/>
      <c r="CD136" s="2"/>
      <c r="CE136" s="2">
        <v>0</v>
      </c>
      <c r="CF136" s="2">
        <v>0</v>
      </c>
      <c r="CG136" s="2">
        <v>0</v>
      </c>
      <c r="CH136" s="2"/>
      <c r="CI136" s="2"/>
      <c r="CJ136" s="2"/>
      <c r="CK136" s="2"/>
      <c r="CL136" s="2"/>
      <c r="CM136" s="2">
        <v>0</v>
      </c>
      <c r="CN136" s="2" t="s">
        <v>3</v>
      </c>
      <c r="CO136" s="2">
        <v>0</v>
      </c>
      <c r="CP136" s="2" t="e">
        <f>IF(#REF!=AC136+AD136+AF136,P136+Q136+S136,I136*AB136)</f>
        <v>#REF!</v>
      </c>
      <c r="CQ136" s="2" t="e">
        <f t="shared" si="130"/>
        <v>#REF!</v>
      </c>
      <c r="CR136" s="2">
        <f t="shared" si="131"/>
        <v>0</v>
      </c>
      <c r="CS136" s="2">
        <f t="shared" si="132"/>
        <v>0</v>
      </c>
      <c r="CT136" s="2">
        <f t="shared" si="133"/>
        <v>0</v>
      </c>
      <c r="CU136" s="2">
        <f t="shared" si="134"/>
        <v>0</v>
      </c>
      <c r="CV136" s="2">
        <f t="shared" si="135"/>
        <v>0</v>
      </c>
      <c r="CW136" s="2">
        <f t="shared" si="136"/>
        <v>0</v>
      </c>
      <c r="CX136" s="2">
        <f t="shared" si="137"/>
        <v>0</v>
      </c>
      <c r="CY136" s="2" t="e">
        <f t="shared" si="138"/>
        <v>#REF!</v>
      </c>
      <c r="CZ136" s="2" t="e">
        <f t="shared" si="139"/>
        <v>#REF!</v>
      </c>
      <c r="DA136" s="2"/>
      <c r="DB136" s="2"/>
      <c r="DC136" s="2" t="s">
        <v>3</v>
      </c>
      <c r="DD136" s="2" t="s">
        <v>3</v>
      </c>
      <c r="DE136" s="2" t="s">
        <v>3</v>
      </c>
      <c r="DF136" s="2" t="s">
        <v>3</v>
      </c>
      <c r="DG136" s="2" t="s">
        <v>3</v>
      </c>
      <c r="DH136" s="2" t="s">
        <v>3</v>
      </c>
      <c r="DI136" s="2" t="s">
        <v>3</v>
      </c>
      <c r="DJ136" s="2" t="s">
        <v>3</v>
      </c>
      <c r="DK136" s="2" t="s">
        <v>3</v>
      </c>
      <c r="DL136" s="2" t="s">
        <v>3</v>
      </c>
      <c r="DM136" s="2" t="s">
        <v>3</v>
      </c>
      <c r="DN136" s="2">
        <v>0</v>
      </c>
      <c r="DO136" s="2">
        <v>0</v>
      </c>
      <c r="DP136" s="2">
        <v>1</v>
      </c>
      <c r="DQ136" s="2">
        <v>1</v>
      </c>
      <c r="DR136" s="2"/>
      <c r="DS136" s="2"/>
      <c r="DT136" s="2"/>
      <c r="DU136" s="2">
        <v>1009</v>
      </c>
      <c r="DV136" s="2" t="s">
        <v>46</v>
      </c>
      <c r="DW136" s="2" t="e">
        <f>#REF!</f>
        <v>#REF!</v>
      </c>
      <c r="DX136" s="2">
        <v>1000</v>
      </c>
      <c r="DY136" s="2"/>
      <c r="DZ136" s="2"/>
      <c r="EA136" s="2"/>
      <c r="EB136" s="2"/>
      <c r="EC136" s="2"/>
      <c r="ED136" s="2"/>
      <c r="EE136" s="2">
        <v>32654940</v>
      </c>
      <c r="EF136" s="2">
        <v>20</v>
      </c>
      <c r="EG136" s="2" t="s">
        <v>32</v>
      </c>
      <c r="EH136" s="2">
        <v>0</v>
      </c>
      <c r="EI136" s="2" t="s">
        <v>3</v>
      </c>
      <c r="EJ136" s="2">
        <v>1</v>
      </c>
      <c r="EK136" s="2">
        <v>0</v>
      </c>
      <c r="EL136" s="2" t="s">
        <v>39</v>
      </c>
      <c r="EM136" s="2" t="s">
        <v>40</v>
      </c>
      <c r="EN136" s="2"/>
      <c r="EO136" s="2" t="s">
        <v>3</v>
      </c>
      <c r="EP136" s="2"/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0</v>
      </c>
      <c r="EW136" s="2">
        <v>0</v>
      </c>
      <c r="EX136" s="2">
        <v>0</v>
      </c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>
        <v>0</v>
      </c>
      <c r="FR136" s="2">
        <f t="shared" si="140"/>
        <v>0</v>
      </c>
      <c r="FS136" s="2">
        <v>0</v>
      </c>
      <c r="FT136" s="2"/>
      <c r="FU136" s="2"/>
      <c r="FV136" s="2"/>
      <c r="FW136" s="2"/>
      <c r="FX136" s="2">
        <v>106</v>
      </c>
      <c r="FY136" s="2">
        <v>65</v>
      </c>
      <c r="FZ136" s="2"/>
      <c r="GA136" s="2" t="s">
        <v>3</v>
      </c>
      <c r="GB136" s="2"/>
      <c r="GC136" s="2"/>
      <c r="GD136" s="2">
        <v>1</v>
      </c>
      <c r="GE136" s="2"/>
      <c r="GF136" s="2">
        <v>1724804016</v>
      </c>
      <c r="GG136" s="2">
        <v>2</v>
      </c>
      <c r="GH136" s="2">
        <v>1</v>
      </c>
      <c r="GI136" s="2">
        <v>-2</v>
      </c>
      <c r="GJ136" s="2">
        <v>0</v>
      </c>
      <c r="GK136" s="2">
        <v>0</v>
      </c>
      <c r="GL136" s="2">
        <f t="shared" si="141"/>
        <v>0</v>
      </c>
      <c r="GM136" s="2" t="e">
        <f t="shared" si="142"/>
        <v>#REF!</v>
      </c>
      <c r="GN136" s="2" t="e">
        <f t="shared" si="143"/>
        <v>#REF!</v>
      </c>
      <c r="GO136" s="2">
        <f t="shared" si="144"/>
        <v>0</v>
      </c>
      <c r="GP136" s="2">
        <f t="shared" si="145"/>
        <v>0</v>
      </c>
      <c r="GQ136" s="2"/>
      <c r="GR136" s="2">
        <v>0</v>
      </c>
      <c r="GS136" s="2">
        <v>3</v>
      </c>
      <c r="GT136" s="2">
        <v>0</v>
      </c>
      <c r="GU136" s="2" t="s">
        <v>3</v>
      </c>
      <c r="GV136" s="2">
        <f t="shared" si="146"/>
        <v>0</v>
      </c>
      <c r="GW136" s="2">
        <v>1</v>
      </c>
      <c r="GX136" s="2" t="e">
        <f t="shared" si="147"/>
        <v>#REF!</v>
      </c>
      <c r="GY136" s="2"/>
      <c r="GZ136" s="2"/>
      <c r="HA136" s="2">
        <v>0</v>
      </c>
      <c r="HB136" s="2">
        <v>0</v>
      </c>
      <c r="HC136" s="2">
        <f t="shared" si="148"/>
        <v>0</v>
      </c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>
        <v>0</v>
      </c>
      <c r="IL136" s="2"/>
      <c r="IM136" s="2"/>
      <c r="IN136" s="2"/>
      <c r="IO136" s="2"/>
      <c r="IP136" s="2"/>
      <c r="IQ136" s="2"/>
      <c r="IR136" s="2"/>
      <c r="IS136" s="2"/>
      <c r="IT136" s="2"/>
      <c r="IU136" s="2"/>
    </row>
    <row r="137" spans="1:255" x14ac:dyDescent="0.2">
      <c r="A137">
        <v>18</v>
      </c>
      <c r="B137">
        <v>1</v>
      </c>
      <c r="C137">
        <v>69</v>
      </c>
      <c r="E137" t="s">
        <v>53</v>
      </c>
      <c r="F137" t="s">
        <v>54</v>
      </c>
      <c r="G137" t="s">
        <v>55</v>
      </c>
      <c r="H137" t="s">
        <v>46</v>
      </c>
      <c r="I137" t="e">
        <f>I125*J137</f>
        <v>#REF!</v>
      </c>
      <c r="J137">
        <v>0.64</v>
      </c>
      <c r="O137" t="e">
        <f t="shared" si="116"/>
        <v>#REF!</v>
      </c>
      <c r="P137" t="e">
        <f t="shared" si="117"/>
        <v>#REF!</v>
      </c>
      <c r="Q137" t="e">
        <f t="shared" si="118"/>
        <v>#REF!</v>
      </c>
      <c r="R137" t="e">
        <f t="shared" si="119"/>
        <v>#REF!</v>
      </c>
      <c r="S137" t="e">
        <f t="shared" si="120"/>
        <v>#REF!</v>
      </c>
      <c r="T137" t="e">
        <f t="shared" si="121"/>
        <v>#REF!</v>
      </c>
      <c r="U137" t="e">
        <f t="shared" si="122"/>
        <v>#REF!</v>
      </c>
      <c r="V137" t="e">
        <f t="shared" si="123"/>
        <v>#REF!</v>
      </c>
      <c r="W137" t="e">
        <f t="shared" si="124"/>
        <v>#REF!</v>
      </c>
      <c r="X137" t="e">
        <f t="shared" si="125"/>
        <v>#REF!</v>
      </c>
      <c r="Y137" t="e">
        <f t="shared" si="126"/>
        <v>#REF!</v>
      </c>
      <c r="AA137">
        <v>35823284</v>
      </c>
      <c r="AB137">
        <f t="shared" si="149"/>
        <v>0</v>
      </c>
      <c r="AC137">
        <f t="shared" si="127"/>
        <v>0</v>
      </c>
      <c r="AD137">
        <f t="shared" si="151"/>
        <v>0</v>
      </c>
      <c r="AE137">
        <f t="shared" si="152"/>
        <v>0</v>
      </c>
      <c r="AF137">
        <f t="shared" si="153"/>
        <v>0</v>
      </c>
      <c r="AG137">
        <f t="shared" si="128"/>
        <v>0</v>
      </c>
      <c r="AH137">
        <f t="shared" si="154"/>
        <v>0</v>
      </c>
      <c r="AI137">
        <f t="shared" si="155"/>
        <v>0</v>
      </c>
      <c r="AJ137">
        <f t="shared" si="129"/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90</v>
      </c>
      <c r="AU137">
        <v>52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5.12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3</v>
      </c>
      <c r="BM137">
        <v>0</v>
      </c>
      <c r="BN137">
        <v>0</v>
      </c>
      <c r="BO137" t="s">
        <v>3</v>
      </c>
      <c r="BP137">
        <v>0</v>
      </c>
      <c r="BQ137">
        <v>20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106</v>
      </c>
      <c r="CA137">
        <v>65</v>
      </c>
      <c r="CE137">
        <v>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 t="e">
        <f t="shared" si="150"/>
        <v>#REF!</v>
      </c>
      <c r="CQ137">
        <f t="shared" si="130"/>
        <v>0</v>
      </c>
      <c r="CR137">
        <f t="shared" si="131"/>
        <v>0</v>
      </c>
      <c r="CS137">
        <f t="shared" si="132"/>
        <v>0</v>
      </c>
      <c r="CT137">
        <f t="shared" si="133"/>
        <v>0</v>
      </c>
      <c r="CU137">
        <f t="shared" si="134"/>
        <v>0</v>
      </c>
      <c r="CV137">
        <f t="shared" si="135"/>
        <v>0</v>
      </c>
      <c r="CW137">
        <f t="shared" si="136"/>
        <v>0</v>
      </c>
      <c r="CX137">
        <f t="shared" si="137"/>
        <v>0</v>
      </c>
      <c r="CY137" t="e">
        <f t="shared" si="138"/>
        <v>#REF!</v>
      </c>
      <c r="CZ137" t="e">
        <f t="shared" si="139"/>
        <v>#REF!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0</v>
      </c>
      <c r="DO137">
        <v>0</v>
      </c>
      <c r="DP137">
        <v>1</v>
      </c>
      <c r="DQ137">
        <v>1</v>
      </c>
      <c r="DU137">
        <v>1009</v>
      </c>
      <c r="DV137" t="s">
        <v>46</v>
      </c>
      <c r="DW137" t="s">
        <v>46</v>
      </c>
      <c r="DX137">
        <v>1000</v>
      </c>
      <c r="EE137">
        <v>32654940</v>
      </c>
      <c r="EF137">
        <v>20</v>
      </c>
      <c r="EG137" t="s">
        <v>32</v>
      </c>
      <c r="EH137">
        <v>0</v>
      </c>
      <c r="EI137" t="s">
        <v>3</v>
      </c>
      <c r="EJ137">
        <v>1</v>
      </c>
      <c r="EK137">
        <v>0</v>
      </c>
      <c r="EL137" t="s">
        <v>39</v>
      </c>
      <c r="EM137" t="s">
        <v>40</v>
      </c>
      <c r="EO137" t="s">
        <v>3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140"/>
        <v>0</v>
      </c>
      <c r="FS137">
        <v>0</v>
      </c>
      <c r="FV137" t="s">
        <v>25</v>
      </c>
      <c r="FW137" t="s">
        <v>42</v>
      </c>
      <c r="FX137">
        <v>106</v>
      </c>
      <c r="FY137">
        <v>65</v>
      </c>
      <c r="GA137" t="s">
        <v>3</v>
      </c>
      <c r="GD137">
        <v>1</v>
      </c>
      <c r="GF137">
        <v>1724804016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41"/>
        <v>0</v>
      </c>
      <c r="GM137" t="e">
        <f t="shared" si="142"/>
        <v>#REF!</v>
      </c>
      <c r="GN137" t="e">
        <f t="shared" si="143"/>
        <v>#REF!</v>
      </c>
      <c r="GO137">
        <f t="shared" si="144"/>
        <v>0</v>
      </c>
      <c r="GP137">
        <f t="shared" si="145"/>
        <v>0</v>
      </c>
      <c r="GR137">
        <v>0</v>
      </c>
      <c r="GS137">
        <v>3</v>
      </c>
      <c r="GT137">
        <v>0</v>
      </c>
      <c r="GU137" t="s">
        <v>3</v>
      </c>
      <c r="GV137">
        <f t="shared" si="146"/>
        <v>0</v>
      </c>
      <c r="GW137">
        <v>1</v>
      </c>
      <c r="GX137" t="e">
        <f t="shared" si="147"/>
        <v>#REF!</v>
      </c>
      <c r="HA137">
        <v>0</v>
      </c>
      <c r="HB137">
        <v>0</v>
      </c>
      <c r="HC137">
        <f t="shared" si="148"/>
        <v>0</v>
      </c>
      <c r="IK137">
        <v>0</v>
      </c>
    </row>
    <row r="138" spans="1:255" x14ac:dyDescent="0.2">
      <c r="A138" s="2">
        <v>17</v>
      </c>
      <c r="B138" s="2">
        <v>1</v>
      </c>
      <c r="C138" s="2">
        <f>ROW(SmtRes!A71)</f>
        <v>71</v>
      </c>
      <c r="D138" s="2">
        <f>ROW(EtalonRes!A59)</f>
        <v>59</v>
      </c>
      <c r="E138" s="2" t="s">
        <v>56</v>
      </c>
      <c r="F138" s="2" t="s">
        <v>57</v>
      </c>
      <c r="G138" s="2" t="s">
        <v>58</v>
      </c>
      <c r="H138" s="2" t="s">
        <v>59</v>
      </c>
      <c r="I138" s="2" t="e">
        <f>#REF!</f>
        <v>#REF!</v>
      </c>
      <c r="J138" s="2">
        <v>0</v>
      </c>
      <c r="K138" s="2"/>
      <c r="L138" s="2"/>
      <c r="M138" s="2"/>
      <c r="N138" s="2"/>
      <c r="O138" s="2" t="e">
        <f t="shared" si="116"/>
        <v>#REF!</v>
      </c>
      <c r="P138" s="2" t="e">
        <f t="shared" si="117"/>
        <v>#REF!</v>
      </c>
      <c r="Q138" s="2" t="e">
        <f t="shared" si="118"/>
        <v>#REF!</v>
      </c>
      <c r="R138" s="2" t="e">
        <f t="shared" si="119"/>
        <v>#REF!</v>
      </c>
      <c r="S138" s="2" t="e">
        <f t="shared" si="120"/>
        <v>#REF!</v>
      </c>
      <c r="T138" s="2" t="e">
        <f t="shared" si="121"/>
        <v>#REF!</v>
      </c>
      <c r="U138" s="2" t="e">
        <f t="shared" si="122"/>
        <v>#REF!</v>
      </c>
      <c r="V138" s="2" t="e">
        <f t="shared" si="123"/>
        <v>#REF!</v>
      </c>
      <c r="W138" s="2" t="e">
        <f t="shared" si="124"/>
        <v>#REF!</v>
      </c>
      <c r="X138" s="2" t="e">
        <f t="shared" si="125"/>
        <v>#REF!</v>
      </c>
      <c r="Y138" s="2" t="e">
        <f t="shared" si="126"/>
        <v>#REF!</v>
      </c>
      <c r="Z138" s="2"/>
      <c r="AA138" s="2">
        <v>35823262</v>
      </c>
      <c r="AB138" s="2" t="e">
        <f>#REF!</f>
        <v>#REF!</v>
      </c>
      <c r="AC138" s="2">
        <f t="shared" si="127"/>
        <v>0</v>
      </c>
      <c r="AD138" s="2" t="e">
        <f>#REF!</f>
        <v>#REF!</v>
      </c>
      <c r="AE138" s="2" t="e">
        <f>#REF!</f>
        <v>#REF!</v>
      </c>
      <c r="AF138" s="2" t="e">
        <f>#REF!</f>
        <v>#REF!</v>
      </c>
      <c r="AG138" s="2">
        <f t="shared" si="128"/>
        <v>0</v>
      </c>
      <c r="AH138" s="2">
        <f t="shared" si="154"/>
        <v>123</v>
      </c>
      <c r="AI138" s="2">
        <f t="shared" si="155"/>
        <v>0</v>
      </c>
      <c r="AJ138" s="2">
        <f t="shared" si="129"/>
        <v>0</v>
      </c>
      <c r="AK138" s="2">
        <v>1049.19</v>
      </c>
      <c r="AL138" s="2">
        <v>0</v>
      </c>
      <c r="AM138" s="2">
        <v>0</v>
      </c>
      <c r="AN138" s="2">
        <v>0</v>
      </c>
      <c r="AO138" s="2">
        <v>1049.19</v>
      </c>
      <c r="AP138" s="2">
        <v>0</v>
      </c>
      <c r="AQ138" s="2">
        <v>123</v>
      </c>
      <c r="AR138" s="2">
        <v>0</v>
      </c>
      <c r="AS138" s="2">
        <v>0</v>
      </c>
      <c r="AT138" s="2" t="e">
        <f>#REF!</f>
        <v>#REF!</v>
      </c>
      <c r="AU138" s="2" t="e">
        <f>#REF!</f>
        <v>#REF!</v>
      </c>
      <c r="AV138" s="2">
        <v>1</v>
      </c>
      <c r="AW138" s="2">
        <v>1</v>
      </c>
      <c r="AX138" s="2"/>
      <c r="AY138" s="2"/>
      <c r="AZ138" s="2">
        <v>1</v>
      </c>
      <c r="BA138" s="2">
        <v>1</v>
      </c>
      <c r="BB138" s="2">
        <v>1</v>
      </c>
      <c r="BC138" s="2">
        <v>1</v>
      </c>
      <c r="BD138" s="2" t="s">
        <v>3</v>
      </c>
      <c r="BE138" s="2" t="s">
        <v>3</v>
      </c>
      <c r="BF138" s="2" t="s">
        <v>3</v>
      </c>
      <c r="BG138" s="2" t="s">
        <v>3</v>
      </c>
      <c r="BH138" s="2">
        <v>0</v>
      </c>
      <c r="BI138" s="2">
        <v>1</v>
      </c>
      <c r="BJ138" s="2" t="s">
        <v>60</v>
      </c>
      <c r="BK138" s="2"/>
      <c r="BL138" s="2"/>
      <c r="BM138" s="2">
        <v>1006</v>
      </c>
      <c r="BN138" s="2">
        <v>0</v>
      </c>
      <c r="BO138" s="2" t="s">
        <v>3</v>
      </c>
      <c r="BP138" s="2">
        <v>0</v>
      </c>
      <c r="BQ138" s="2">
        <v>1</v>
      </c>
      <c r="BR138" s="2">
        <v>0</v>
      </c>
      <c r="BS138" s="2">
        <v>1</v>
      </c>
      <c r="BT138" s="2">
        <v>1</v>
      </c>
      <c r="BU138" s="2">
        <v>1</v>
      </c>
      <c r="BV138" s="2">
        <v>1</v>
      </c>
      <c r="BW138" s="2">
        <v>1</v>
      </c>
      <c r="BX138" s="2">
        <v>1</v>
      </c>
      <c r="BY138" s="2" t="s">
        <v>3</v>
      </c>
      <c r="BZ138" s="2">
        <v>80</v>
      </c>
      <c r="CA138" s="2">
        <v>45</v>
      </c>
      <c r="CB138" s="2"/>
      <c r="CC138" s="2"/>
      <c r="CD138" s="2"/>
      <c r="CE138" s="2">
        <v>0</v>
      </c>
      <c r="CF138" s="2">
        <v>0</v>
      </c>
      <c r="CG138" s="2">
        <v>0</v>
      </c>
      <c r="CH138" s="2"/>
      <c r="CI138" s="2"/>
      <c r="CJ138" s="2"/>
      <c r="CK138" s="2"/>
      <c r="CL138" s="2"/>
      <c r="CM138" s="2">
        <v>0</v>
      </c>
      <c r="CN138" s="2" t="s">
        <v>3</v>
      </c>
      <c r="CO138" s="2">
        <v>0</v>
      </c>
      <c r="CP138" s="2" t="e">
        <f>IF(#REF!=AC138+AD138+AF138,P138+Q138+S138,I138*AB138)</f>
        <v>#REF!</v>
      </c>
      <c r="CQ138" s="2">
        <f t="shared" si="130"/>
        <v>0</v>
      </c>
      <c r="CR138" s="2" t="e">
        <f t="shared" si="131"/>
        <v>#REF!</v>
      </c>
      <c r="CS138" s="2" t="e">
        <f t="shared" si="132"/>
        <v>#REF!</v>
      </c>
      <c r="CT138" s="2" t="e">
        <f t="shared" si="133"/>
        <v>#REF!</v>
      </c>
      <c r="CU138" s="2">
        <f t="shared" si="134"/>
        <v>0</v>
      </c>
      <c r="CV138" s="2">
        <f t="shared" si="135"/>
        <v>123</v>
      </c>
      <c r="CW138" s="2">
        <f t="shared" si="136"/>
        <v>0</v>
      </c>
      <c r="CX138" s="2">
        <f t="shared" si="137"/>
        <v>0</v>
      </c>
      <c r="CY138" s="2" t="e">
        <f t="shared" si="138"/>
        <v>#REF!</v>
      </c>
      <c r="CZ138" s="2" t="e">
        <f t="shared" si="139"/>
        <v>#REF!</v>
      </c>
      <c r="DA138" s="2"/>
      <c r="DB138" s="2"/>
      <c r="DC138" s="2" t="s">
        <v>3</v>
      </c>
      <c r="DD138" s="2" t="s">
        <v>3</v>
      </c>
      <c r="DE138" s="2" t="s">
        <v>3</v>
      </c>
      <c r="DF138" s="2" t="s">
        <v>3</v>
      </c>
      <c r="DG138" s="2" t="s">
        <v>3</v>
      </c>
      <c r="DH138" s="2" t="s">
        <v>3</v>
      </c>
      <c r="DI138" s="2" t="s">
        <v>3</v>
      </c>
      <c r="DJ138" s="2" t="s">
        <v>3</v>
      </c>
      <c r="DK138" s="2" t="s">
        <v>3</v>
      </c>
      <c r="DL138" s="2" t="s">
        <v>3</v>
      </c>
      <c r="DM138" s="2" t="s">
        <v>3</v>
      </c>
      <c r="DN138" s="2">
        <v>0</v>
      </c>
      <c r="DO138" s="2">
        <v>0</v>
      </c>
      <c r="DP138" s="2">
        <v>1</v>
      </c>
      <c r="DQ138" s="2">
        <v>1</v>
      </c>
      <c r="DR138" s="2"/>
      <c r="DS138" s="2"/>
      <c r="DT138" s="2"/>
      <c r="DU138" s="2">
        <v>1005</v>
      </c>
      <c r="DV138" s="2" t="s">
        <v>59</v>
      </c>
      <c r="DW138" s="2" t="e">
        <f>#REF!</f>
        <v>#REF!</v>
      </c>
      <c r="DX138" s="2">
        <v>1000</v>
      </c>
      <c r="DY138" s="2"/>
      <c r="DZ138" s="2"/>
      <c r="EA138" s="2"/>
      <c r="EB138" s="2"/>
      <c r="EC138" s="2"/>
      <c r="ED138" s="2"/>
      <c r="EE138" s="2">
        <v>32654977</v>
      </c>
      <c r="EF138" s="2">
        <v>1</v>
      </c>
      <c r="EG138" s="2" t="s">
        <v>21</v>
      </c>
      <c r="EH138" s="2">
        <v>0</v>
      </c>
      <c r="EI138" s="2" t="s">
        <v>3</v>
      </c>
      <c r="EJ138" s="2">
        <v>1</v>
      </c>
      <c r="EK138" s="2">
        <v>1006</v>
      </c>
      <c r="EL138" s="2" t="s">
        <v>61</v>
      </c>
      <c r="EM138" s="2" t="s">
        <v>62</v>
      </c>
      <c r="EN138" s="2"/>
      <c r="EO138" s="2" t="s">
        <v>3</v>
      </c>
      <c r="EP138" s="2"/>
      <c r="EQ138" s="2">
        <v>0</v>
      </c>
      <c r="ER138" s="2">
        <v>1049.19</v>
      </c>
      <c r="ES138" s="2">
        <v>0</v>
      </c>
      <c r="ET138" s="2">
        <v>0</v>
      </c>
      <c r="EU138" s="2">
        <v>0</v>
      </c>
      <c r="EV138" s="2">
        <v>1049.19</v>
      </c>
      <c r="EW138" s="2">
        <v>123</v>
      </c>
      <c r="EX138" s="2">
        <v>0</v>
      </c>
      <c r="EY138" s="2">
        <v>0</v>
      </c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>
        <v>0</v>
      </c>
      <c r="FR138" s="2">
        <f t="shared" si="140"/>
        <v>0</v>
      </c>
      <c r="FS138" s="2">
        <v>0</v>
      </c>
      <c r="FT138" s="2"/>
      <c r="FU138" s="2" t="s">
        <v>25</v>
      </c>
      <c r="FV138" s="2"/>
      <c r="FW138" s="2" t="s">
        <v>25</v>
      </c>
      <c r="FX138" s="2">
        <v>80</v>
      </c>
      <c r="FY138" s="2">
        <v>38</v>
      </c>
      <c r="FZ138" s="2"/>
      <c r="GA138" s="2" t="s">
        <v>3</v>
      </c>
      <c r="GB138" s="2"/>
      <c r="GC138" s="2"/>
      <c r="GD138" s="2">
        <v>1</v>
      </c>
      <c r="GE138" s="2"/>
      <c r="GF138" s="2">
        <v>-1318484452</v>
      </c>
      <c r="GG138" s="2">
        <v>2</v>
      </c>
      <c r="GH138" s="2">
        <v>1</v>
      </c>
      <c r="GI138" s="2">
        <v>-2</v>
      </c>
      <c r="GJ138" s="2">
        <v>0</v>
      </c>
      <c r="GK138" s="2">
        <v>0</v>
      </c>
      <c r="GL138" s="2">
        <f t="shared" si="141"/>
        <v>0</v>
      </c>
      <c r="GM138" s="2" t="e">
        <f t="shared" si="142"/>
        <v>#REF!</v>
      </c>
      <c r="GN138" s="2" t="e">
        <f t="shared" si="143"/>
        <v>#REF!</v>
      </c>
      <c r="GO138" s="2">
        <f t="shared" si="144"/>
        <v>0</v>
      </c>
      <c r="GP138" s="2">
        <f t="shared" si="145"/>
        <v>0</v>
      </c>
      <c r="GQ138" s="2"/>
      <c r="GR138" s="2">
        <v>0</v>
      </c>
      <c r="GS138" s="2">
        <v>3</v>
      </c>
      <c r="GT138" s="2">
        <v>0</v>
      </c>
      <c r="GU138" s="2" t="s">
        <v>3</v>
      </c>
      <c r="GV138" s="2">
        <f t="shared" si="146"/>
        <v>0</v>
      </c>
      <c r="GW138" s="2">
        <v>1</v>
      </c>
      <c r="GX138" s="2" t="e">
        <f t="shared" si="147"/>
        <v>#REF!</v>
      </c>
      <c r="GY138" s="2"/>
      <c r="GZ138" s="2"/>
      <c r="HA138" s="2">
        <v>0</v>
      </c>
      <c r="HB138" s="2">
        <v>0</v>
      </c>
      <c r="HC138" s="2">
        <f t="shared" si="148"/>
        <v>0</v>
      </c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>
        <v>0</v>
      </c>
      <c r="IL138" s="2"/>
      <c r="IM138" s="2"/>
      <c r="IN138" s="2"/>
      <c r="IO138" s="2"/>
      <c r="IP138" s="2"/>
      <c r="IQ138" s="2"/>
      <c r="IR138" s="2"/>
      <c r="IS138" s="2"/>
      <c r="IT138" s="2"/>
      <c r="IU138" s="2"/>
    </row>
    <row r="139" spans="1:255" x14ac:dyDescent="0.2">
      <c r="A139">
        <v>17</v>
      </c>
      <c r="B139">
        <v>1</v>
      </c>
      <c r="C139">
        <f>ROW(SmtRes!A72)</f>
        <v>72</v>
      </c>
      <c r="D139">
        <f>ROW(EtalonRes!A60)</f>
        <v>60</v>
      </c>
      <c r="E139" t="s">
        <v>56</v>
      </c>
      <c r="F139" t="s">
        <v>57</v>
      </c>
      <c r="G139" t="s">
        <v>58</v>
      </c>
      <c r="H139" t="s">
        <v>59</v>
      </c>
      <c r="I139" t="e">
        <f>#REF!</f>
        <v>#REF!</v>
      </c>
      <c r="J139">
        <v>0</v>
      </c>
      <c r="O139" t="e">
        <f t="shared" si="116"/>
        <v>#REF!</v>
      </c>
      <c r="P139" t="e">
        <f t="shared" si="117"/>
        <v>#REF!</v>
      </c>
      <c r="Q139" t="e">
        <f t="shared" si="118"/>
        <v>#REF!</v>
      </c>
      <c r="R139" t="e">
        <f t="shared" si="119"/>
        <v>#REF!</v>
      </c>
      <c r="S139" t="e">
        <f t="shared" si="120"/>
        <v>#REF!</v>
      </c>
      <c r="T139" t="e">
        <f t="shared" si="121"/>
        <v>#REF!</v>
      </c>
      <c r="U139" t="e">
        <f t="shared" si="122"/>
        <v>#REF!</v>
      </c>
      <c r="V139" t="e">
        <f t="shared" si="123"/>
        <v>#REF!</v>
      </c>
      <c r="W139" t="e">
        <f t="shared" si="124"/>
        <v>#REF!</v>
      </c>
      <c r="X139" t="e">
        <f t="shared" si="125"/>
        <v>#REF!</v>
      </c>
      <c r="Y139" t="e">
        <f t="shared" si="126"/>
        <v>#REF!</v>
      </c>
      <c r="AA139">
        <v>35823284</v>
      </c>
      <c r="AB139">
        <f t="shared" si="149"/>
        <v>1049.19</v>
      </c>
      <c r="AC139">
        <f t="shared" si="127"/>
        <v>0</v>
      </c>
      <c r="AD139">
        <f t="shared" si="151"/>
        <v>0</v>
      </c>
      <c r="AE139">
        <f t="shared" si="152"/>
        <v>0</v>
      </c>
      <c r="AF139">
        <f t="shared" si="153"/>
        <v>1049.19</v>
      </c>
      <c r="AG139">
        <f t="shared" si="128"/>
        <v>0</v>
      </c>
      <c r="AH139">
        <f t="shared" si="154"/>
        <v>123</v>
      </c>
      <c r="AI139">
        <f t="shared" si="155"/>
        <v>0</v>
      </c>
      <c r="AJ139">
        <f t="shared" si="129"/>
        <v>0</v>
      </c>
      <c r="AK139">
        <v>1049.19</v>
      </c>
      <c r="AL139">
        <v>0</v>
      </c>
      <c r="AM139">
        <v>0</v>
      </c>
      <c r="AN139">
        <v>0</v>
      </c>
      <c r="AO139">
        <v>1049.19</v>
      </c>
      <c r="AP139">
        <v>0</v>
      </c>
      <c r="AQ139">
        <v>123</v>
      </c>
      <c r="AR139">
        <v>0</v>
      </c>
      <c r="AS139">
        <v>0</v>
      </c>
      <c r="AT139">
        <v>68</v>
      </c>
      <c r="AU139">
        <v>31</v>
      </c>
      <c r="AV139">
        <v>1</v>
      </c>
      <c r="AW139">
        <v>1</v>
      </c>
      <c r="AZ139">
        <v>1</v>
      </c>
      <c r="BA139">
        <v>14.28</v>
      </c>
      <c r="BB139">
        <v>5.25</v>
      </c>
      <c r="BC139">
        <v>5.12</v>
      </c>
      <c r="BD139" t="s">
        <v>3</v>
      </c>
      <c r="BE139" t="s">
        <v>3</v>
      </c>
      <c r="BF139" t="s">
        <v>3</v>
      </c>
      <c r="BG139" t="s">
        <v>3</v>
      </c>
      <c r="BH139">
        <v>0</v>
      </c>
      <c r="BI139">
        <v>1</v>
      </c>
      <c r="BJ139" t="s">
        <v>60</v>
      </c>
      <c r="BM139">
        <v>1006</v>
      </c>
      <c r="BN139">
        <v>0</v>
      </c>
      <c r="BO139" t="s">
        <v>3</v>
      </c>
      <c r="BP139">
        <v>0</v>
      </c>
      <c r="BQ139">
        <v>1</v>
      </c>
      <c r="BR139">
        <v>0</v>
      </c>
      <c r="BS139">
        <v>14.28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80</v>
      </c>
      <c r="CA139">
        <v>45</v>
      </c>
      <c r="CE139">
        <v>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 t="e">
        <f t="shared" si="150"/>
        <v>#REF!</v>
      </c>
      <c r="CQ139">
        <f t="shared" si="130"/>
        <v>0</v>
      </c>
      <c r="CR139">
        <f t="shared" si="131"/>
        <v>0</v>
      </c>
      <c r="CS139">
        <f t="shared" si="132"/>
        <v>0</v>
      </c>
      <c r="CT139">
        <f t="shared" si="133"/>
        <v>14982.433199999999</v>
      </c>
      <c r="CU139">
        <f t="shared" si="134"/>
        <v>0</v>
      </c>
      <c r="CV139">
        <f t="shared" si="135"/>
        <v>123</v>
      </c>
      <c r="CW139">
        <f t="shared" si="136"/>
        <v>0</v>
      </c>
      <c r="CX139">
        <f t="shared" si="137"/>
        <v>0</v>
      </c>
      <c r="CY139" t="e">
        <f t="shared" si="138"/>
        <v>#REF!</v>
      </c>
      <c r="CZ139" t="e">
        <f t="shared" si="139"/>
        <v>#REF!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1005</v>
      </c>
      <c r="DV139" t="s">
        <v>59</v>
      </c>
      <c r="DW139" t="s">
        <v>59</v>
      </c>
      <c r="DX139">
        <v>1000</v>
      </c>
      <c r="EE139">
        <v>32654977</v>
      </c>
      <c r="EF139">
        <v>1</v>
      </c>
      <c r="EG139" t="s">
        <v>21</v>
      </c>
      <c r="EH139">
        <v>0</v>
      </c>
      <c r="EI139" t="s">
        <v>3</v>
      </c>
      <c r="EJ139">
        <v>1</v>
      </c>
      <c r="EK139">
        <v>1006</v>
      </c>
      <c r="EL139" t="s">
        <v>61</v>
      </c>
      <c r="EM139" t="s">
        <v>62</v>
      </c>
      <c r="EO139" t="s">
        <v>3</v>
      </c>
      <c r="EQ139">
        <v>0</v>
      </c>
      <c r="ER139">
        <v>1049.19</v>
      </c>
      <c r="ES139">
        <v>0</v>
      </c>
      <c r="ET139">
        <v>0</v>
      </c>
      <c r="EU139">
        <v>0</v>
      </c>
      <c r="EV139">
        <v>1049.19</v>
      </c>
      <c r="EW139">
        <v>123</v>
      </c>
      <c r="EX139">
        <v>0</v>
      </c>
      <c r="EY139">
        <v>0</v>
      </c>
      <c r="FQ139">
        <v>0</v>
      </c>
      <c r="FR139">
        <f t="shared" si="140"/>
        <v>0</v>
      </c>
      <c r="FS139">
        <v>0</v>
      </c>
      <c r="FU139" t="s">
        <v>25</v>
      </c>
      <c r="FV139" t="s">
        <v>25</v>
      </c>
      <c r="FW139" t="s">
        <v>26</v>
      </c>
      <c r="FX139">
        <v>80</v>
      </c>
      <c r="FY139">
        <v>38</v>
      </c>
      <c r="GA139" t="s">
        <v>3</v>
      </c>
      <c r="GD139">
        <v>1</v>
      </c>
      <c r="GF139">
        <v>-1318484452</v>
      </c>
      <c r="GG139">
        <v>2</v>
      </c>
      <c r="GH139">
        <v>1</v>
      </c>
      <c r="GI139">
        <v>4</v>
      </c>
      <c r="GJ139">
        <v>0</v>
      </c>
      <c r="GK139">
        <v>0</v>
      </c>
      <c r="GL139">
        <f t="shared" si="141"/>
        <v>0</v>
      </c>
      <c r="GM139" t="e">
        <f t="shared" si="142"/>
        <v>#REF!</v>
      </c>
      <c r="GN139" t="e">
        <f t="shared" si="143"/>
        <v>#REF!</v>
      </c>
      <c r="GO139">
        <f t="shared" si="144"/>
        <v>0</v>
      </c>
      <c r="GP139">
        <f t="shared" si="145"/>
        <v>0</v>
      </c>
      <c r="GR139">
        <v>0</v>
      </c>
      <c r="GS139">
        <v>3</v>
      </c>
      <c r="GT139">
        <v>0</v>
      </c>
      <c r="GU139" t="s">
        <v>3</v>
      </c>
      <c r="GV139">
        <f t="shared" si="146"/>
        <v>0</v>
      </c>
      <c r="GW139">
        <v>1</v>
      </c>
      <c r="GX139" t="e">
        <f t="shared" si="147"/>
        <v>#REF!</v>
      </c>
      <c r="HA139">
        <v>0</v>
      </c>
      <c r="HB139">
        <v>0</v>
      </c>
      <c r="HC139">
        <f t="shared" si="148"/>
        <v>0</v>
      </c>
      <c r="IK139">
        <v>0</v>
      </c>
    </row>
    <row r="141" spans="1:255" x14ac:dyDescent="0.2">
      <c r="A141" s="3">
        <v>51</v>
      </c>
      <c r="B141" s="3">
        <f>B120</f>
        <v>1</v>
      </c>
      <c r="C141" s="3">
        <f>A120</f>
        <v>3</v>
      </c>
      <c r="D141" s="3">
        <f>ROW(A120)</f>
        <v>120</v>
      </c>
      <c r="E141" s="3"/>
      <c r="F141" s="3" t="str">
        <f>IF(F120&lt;&gt;"",F120,"")</f>
        <v>Новая локальная смета</v>
      </c>
      <c r="G141" s="3" t="str">
        <f>IF(G120&lt;&gt;"",G120,"")</f>
        <v>Устаовка пешеходного ограждения на автомобильной дороге Р-119 Орел - Ливны - Елец - Липецк -  Тамбов в Липецкой области</v>
      </c>
      <c r="H141" s="3">
        <v>0</v>
      </c>
      <c r="I141" s="3"/>
      <c r="J141" s="3"/>
      <c r="K141" s="3"/>
      <c r="L141" s="3"/>
      <c r="M141" s="3"/>
      <c r="N141" s="3"/>
      <c r="O141" s="3" t="e">
        <f t="shared" ref="O141:T141" si="156">ROUND(AB141,0)</f>
        <v>#REF!</v>
      </c>
      <c r="P141" s="3" t="e">
        <f t="shared" si="156"/>
        <v>#REF!</v>
      </c>
      <c r="Q141" s="3" t="e">
        <f t="shared" si="156"/>
        <v>#REF!</v>
      </c>
      <c r="R141" s="3" t="e">
        <f t="shared" si="156"/>
        <v>#REF!</v>
      </c>
      <c r="S141" s="3" t="e">
        <f t="shared" si="156"/>
        <v>#REF!</v>
      </c>
      <c r="T141" s="3" t="e">
        <f t="shared" si="156"/>
        <v>#REF!</v>
      </c>
      <c r="U141" s="3" t="e">
        <f>AH141</f>
        <v>#REF!</v>
      </c>
      <c r="V141" s="3" t="e">
        <f>AI141</f>
        <v>#REF!</v>
      </c>
      <c r="W141" s="3" t="e">
        <f>ROUND(AJ141,0)</f>
        <v>#REF!</v>
      </c>
      <c r="X141" s="3" t="e">
        <f>ROUND(AK141,0)</f>
        <v>#REF!</v>
      </c>
      <c r="Y141" s="3" t="e">
        <f>ROUND(AL141,0)</f>
        <v>#REF!</v>
      </c>
      <c r="Z141" s="3"/>
      <c r="AA141" s="3"/>
      <c r="AB141" s="3" t="e">
        <f>ROUND(SUMIF(AA124:AA139,"=35823262",O124:O139),0)</f>
        <v>#REF!</v>
      </c>
      <c r="AC141" s="3" t="e">
        <f>ROUND(SUMIF(AA124:AA139,"=35823262",P124:P139),0)</f>
        <v>#REF!</v>
      </c>
      <c r="AD141" s="3" t="e">
        <f>ROUND(SUMIF(AA124:AA139,"=35823262",Q124:Q139),0)</f>
        <v>#REF!</v>
      </c>
      <c r="AE141" s="3" t="e">
        <f>ROUND(SUMIF(AA124:AA139,"=35823262",R124:R139),0)</f>
        <v>#REF!</v>
      </c>
      <c r="AF141" s="3" t="e">
        <f>ROUND(SUMIF(AA124:AA139,"=35823262",S124:S139),0)</f>
        <v>#REF!</v>
      </c>
      <c r="AG141" s="3" t="e">
        <f>ROUND(SUMIF(AA124:AA139,"=35823262",T124:T139),0)</f>
        <v>#REF!</v>
      </c>
      <c r="AH141" s="3" t="e">
        <f>SUMIF(AA124:AA139,"=35823262",U124:U139)</f>
        <v>#REF!</v>
      </c>
      <c r="AI141" s="3" t="e">
        <f>SUMIF(AA124:AA139,"=35823262",V124:V139)</f>
        <v>#REF!</v>
      </c>
      <c r="AJ141" s="3" t="e">
        <f>ROUND(SUMIF(AA124:AA139,"=35823262",W124:W139),0)</f>
        <v>#REF!</v>
      </c>
      <c r="AK141" s="3" t="e">
        <f>ROUND(SUMIF(AA124:AA139,"=35823262",X124:X139),0)</f>
        <v>#REF!</v>
      </c>
      <c r="AL141" s="3" t="e">
        <f>ROUND(SUMIF(AA124:AA139,"=35823262",Y124:Y139),0)</f>
        <v>#REF!</v>
      </c>
      <c r="AM141" s="3"/>
      <c r="AN141" s="3"/>
      <c r="AO141" s="3">
        <f t="shared" ref="AO141:BC141" si="157">ROUND(BX141,0)</f>
        <v>0</v>
      </c>
      <c r="AP141" s="3">
        <f t="shared" si="157"/>
        <v>0</v>
      </c>
      <c r="AQ141" s="3">
        <f t="shared" si="157"/>
        <v>0</v>
      </c>
      <c r="AR141" s="3" t="e">
        <f t="shared" si="157"/>
        <v>#REF!</v>
      </c>
      <c r="AS141" s="3" t="e">
        <f t="shared" si="157"/>
        <v>#REF!</v>
      </c>
      <c r="AT141" s="3">
        <f t="shared" si="157"/>
        <v>0</v>
      </c>
      <c r="AU141" s="3">
        <f t="shared" si="157"/>
        <v>0</v>
      </c>
      <c r="AV141" s="3" t="e">
        <f t="shared" si="157"/>
        <v>#REF!</v>
      </c>
      <c r="AW141" s="3" t="e">
        <f t="shared" si="157"/>
        <v>#REF!</v>
      </c>
      <c r="AX141" s="3">
        <f t="shared" si="157"/>
        <v>0</v>
      </c>
      <c r="AY141" s="3" t="e">
        <f t="shared" si="157"/>
        <v>#REF!</v>
      </c>
      <c r="AZ141" s="3">
        <f t="shared" si="157"/>
        <v>0</v>
      </c>
      <c r="BA141" s="3" t="e">
        <f t="shared" si="157"/>
        <v>#REF!</v>
      </c>
      <c r="BB141" s="3">
        <f t="shared" si="157"/>
        <v>0</v>
      </c>
      <c r="BC141" s="3">
        <f t="shared" si="157"/>
        <v>0</v>
      </c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>
        <f>ROUND(SUMIF(AA124:AA139,"=35823262",FQ124:FQ139),0)</f>
        <v>0</v>
      </c>
      <c r="BY141" s="3">
        <f>ROUND(SUMIF(AA124:AA139,"=35823262",FR124:FR139),0)</f>
        <v>0</v>
      </c>
      <c r="BZ141" s="3">
        <f>ROUND(SUMIF(AA124:AA139,"=35823262",GL124:GL139),0)</f>
        <v>0</v>
      </c>
      <c r="CA141" s="3" t="e">
        <f>ROUND(SUMIF(AA124:AA139,"=35823262",GM124:GM139),0)</f>
        <v>#REF!</v>
      </c>
      <c r="CB141" s="3" t="e">
        <f>ROUND(SUMIF(AA124:AA139,"=35823262",GN124:GN139),0)</f>
        <v>#REF!</v>
      </c>
      <c r="CC141" s="3">
        <f>ROUND(SUMIF(AA124:AA139,"=35823262",GO124:GO139),0)</f>
        <v>0</v>
      </c>
      <c r="CD141" s="3">
        <f>ROUND(SUMIF(AA124:AA139,"=35823262",GP124:GP139),0)</f>
        <v>0</v>
      </c>
      <c r="CE141" s="3" t="e">
        <f>AC141-BX141</f>
        <v>#REF!</v>
      </c>
      <c r="CF141" s="3" t="e">
        <f>AC141-BY141</f>
        <v>#REF!</v>
      </c>
      <c r="CG141" s="3">
        <f>BX141-BZ141</f>
        <v>0</v>
      </c>
      <c r="CH141" s="3" t="e">
        <f>AC141-BX141-BY141+BZ141</f>
        <v>#REF!</v>
      </c>
      <c r="CI141" s="3">
        <f>BY141-BZ141</f>
        <v>0</v>
      </c>
      <c r="CJ141" s="3" t="e">
        <f>ROUND(SUMIF(AA124:AA139,"=35823262",GX124:GX139),0)</f>
        <v>#REF!</v>
      </c>
      <c r="CK141" s="3">
        <f>ROUND(SUMIF(AA124:AA139,"=35823262",GY124:GY139),0)</f>
        <v>0</v>
      </c>
      <c r="CL141" s="3">
        <f>ROUND(SUMIF(AA124:AA139,"=35823262",GZ124:GZ139),0)</f>
        <v>0</v>
      </c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4" t="e">
        <f t="shared" ref="DG141:DL141" si="158">ROUND(DT141,0)</f>
        <v>#REF!</v>
      </c>
      <c r="DH141" s="4" t="e">
        <f t="shared" si="158"/>
        <v>#REF!</v>
      </c>
      <c r="DI141" s="4" t="e">
        <f t="shared" si="158"/>
        <v>#REF!</v>
      </c>
      <c r="DJ141" s="4" t="e">
        <f t="shared" si="158"/>
        <v>#REF!</v>
      </c>
      <c r="DK141" s="4" t="e">
        <f t="shared" si="158"/>
        <v>#REF!</v>
      </c>
      <c r="DL141" s="4" t="e">
        <f t="shared" si="158"/>
        <v>#REF!</v>
      </c>
      <c r="DM141" s="4" t="e">
        <f>DZ141</f>
        <v>#REF!</v>
      </c>
      <c r="DN141" s="4" t="e">
        <f>EA141</f>
        <v>#REF!</v>
      </c>
      <c r="DO141" s="4" t="e">
        <f>ROUND(EB141,0)</f>
        <v>#REF!</v>
      </c>
      <c r="DP141" s="4" t="e">
        <f>ROUND(EC141,0)</f>
        <v>#REF!</v>
      </c>
      <c r="DQ141" s="4" t="e">
        <f>ROUND(ED141,0)</f>
        <v>#REF!</v>
      </c>
      <c r="DR141" s="4"/>
      <c r="DS141" s="4"/>
      <c r="DT141" s="4" t="e">
        <f>ROUND(SUMIF(AA124:AA139,"=35823284",O124:O139),0)</f>
        <v>#REF!</v>
      </c>
      <c r="DU141" s="4" t="e">
        <f>ROUND(SUMIF(AA124:AA139,"=35823284",P124:P139),0)</f>
        <v>#REF!</v>
      </c>
      <c r="DV141" s="4" t="e">
        <f>ROUND(SUMIF(AA124:AA139,"=35823284",Q124:Q139),0)</f>
        <v>#REF!</v>
      </c>
      <c r="DW141" s="4" t="e">
        <f>ROUND(SUMIF(AA124:AA139,"=35823284",R124:R139),0)</f>
        <v>#REF!</v>
      </c>
      <c r="DX141" s="4" t="e">
        <f>ROUND(SUMIF(AA124:AA139,"=35823284",S124:S139),0)</f>
        <v>#REF!</v>
      </c>
      <c r="DY141" s="4" t="e">
        <f>ROUND(SUMIF(AA124:AA139,"=35823284",T124:T139),0)</f>
        <v>#REF!</v>
      </c>
      <c r="DZ141" s="4" t="e">
        <f>SUMIF(AA124:AA139,"=35823284",U124:U139)</f>
        <v>#REF!</v>
      </c>
      <c r="EA141" s="4" t="e">
        <f>SUMIF(AA124:AA139,"=35823284",V124:V139)</f>
        <v>#REF!</v>
      </c>
      <c r="EB141" s="4" t="e">
        <f>ROUND(SUMIF(AA124:AA139,"=35823284",W124:W139),0)</f>
        <v>#REF!</v>
      </c>
      <c r="EC141" s="4" t="e">
        <f>ROUND(SUMIF(AA124:AA139,"=35823284",X124:X139),0)</f>
        <v>#REF!</v>
      </c>
      <c r="ED141" s="4" t="e">
        <f>ROUND(SUMIF(AA124:AA139,"=35823284",Y124:Y139),0)</f>
        <v>#REF!</v>
      </c>
      <c r="EE141" s="4"/>
      <c r="EF141" s="4"/>
      <c r="EG141" s="4">
        <f t="shared" ref="EG141:EU141" si="159">ROUND(FP141,0)</f>
        <v>0</v>
      </c>
      <c r="EH141" s="4">
        <f t="shared" si="159"/>
        <v>0</v>
      </c>
      <c r="EI141" s="4">
        <f t="shared" si="159"/>
        <v>0</v>
      </c>
      <c r="EJ141" s="4" t="e">
        <f t="shared" si="159"/>
        <v>#REF!</v>
      </c>
      <c r="EK141" s="4" t="e">
        <f t="shared" si="159"/>
        <v>#REF!</v>
      </c>
      <c r="EL141" s="4">
        <f t="shared" si="159"/>
        <v>0</v>
      </c>
      <c r="EM141" s="4">
        <f t="shared" si="159"/>
        <v>0</v>
      </c>
      <c r="EN141" s="4" t="e">
        <f t="shared" si="159"/>
        <v>#REF!</v>
      </c>
      <c r="EO141" s="4" t="e">
        <f t="shared" si="159"/>
        <v>#REF!</v>
      </c>
      <c r="EP141" s="4">
        <f t="shared" si="159"/>
        <v>0</v>
      </c>
      <c r="EQ141" s="4" t="e">
        <f t="shared" si="159"/>
        <v>#REF!</v>
      </c>
      <c r="ER141" s="4">
        <f t="shared" si="159"/>
        <v>0</v>
      </c>
      <c r="ES141" s="4" t="e">
        <f t="shared" si="159"/>
        <v>#REF!</v>
      </c>
      <c r="ET141" s="4">
        <f t="shared" si="159"/>
        <v>0</v>
      </c>
      <c r="EU141" s="4">
        <f t="shared" si="159"/>
        <v>0</v>
      </c>
      <c r="EV141" s="4"/>
      <c r="EW141" s="4"/>
      <c r="EX141" s="4"/>
      <c r="EY141" s="4"/>
      <c r="EZ141" s="4"/>
      <c r="FA141" s="4"/>
      <c r="FB141" s="4"/>
      <c r="FC141" s="4"/>
      <c r="FD141" s="4"/>
      <c r="FE141" s="4"/>
      <c r="FF141" s="4"/>
      <c r="FG141" s="4"/>
      <c r="FH141" s="4"/>
      <c r="FI141" s="4"/>
      <c r="FJ141" s="4"/>
      <c r="FK141" s="4"/>
      <c r="FL141" s="4"/>
      <c r="FM141" s="4"/>
      <c r="FN141" s="4"/>
      <c r="FO141" s="4"/>
      <c r="FP141" s="4">
        <f>ROUND(SUMIF(AA124:AA139,"=35823284",FQ124:FQ139),0)</f>
        <v>0</v>
      </c>
      <c r="FQ141" s="4">
        <f>ROUND(SUMIF(AA124:AA139,"=35823284",FR124:FR139),0)</f>
        <v>0</v>
      </c>
      <c r="FR141" s="4">
        <f>ROUND(SUMIF(AA124:AA139,"=35823284",GL124:GL139),0)</f>
        <v>0</v>
      </c>
      <c r="FS141" s="4" t="e">
        <f>ROUND(SUMIF(AA124:AA139,"=35823284",GM124:GM139),0)</f>
        <v>#REF!</v>
      </c>
      <c r="FT141" s="4" t="e">
        <f>ROUND(SUMIF(AA124:AA139,"=35823284",GN124:GN139),0)</f>
        <v>#REF!</v>
      </c>
      <c r="FU141" s="4">
        <f>ROUND(SUMIF(AA124:AA139,"=35823284",GO124:GO139),0)</f>
        <v>0</v>
      </c>
      <c r="FV141" s="4">
        <f>ROUND(SUMIF(AA124:AA139,"=35823284",GP124:GP139),0)</f>
        <v>0</v>
      </c>
      <c r="FW141" s="4" t="e">
        <f>DU141-FP141</f>
        <v>#REF!</v>
      </c>
      <c r="FX141" s="4" t="e">
        <f>DU141-FQ141</f>
        <v>#REF!</v>
      </c>
      <c r="FY141" s="4">
        <f>FP141-FR141</f>
        <v>0</v>
      </c>
      <c r="FZ141" s="4" t="e">
        <f>DU141-FP141-FQ141+FR141</f>
        <v>#REF!</v>
      </c>
      <c r="GA141" s="4">
        <f>FQ141-FR141</f>
        <v>0</v>
      </c>
      <c r="GB141" s="4" t="e">
        <f>ROUND(SUMIF(AA124:AA139,"=35823284",GX124:GX139),0)</f>
        <v>#REF!</v>
      </c>
      <c r="GC141" s="4">
        <f>ROUND(SUMIF(AA124:AA139,"=35823284",GY124:GY139),0)</f>
        <v>0</v>
      </c>
      <c r="GD141" s="4">
        <f>ROUND(SUMIF(AA124:AA139,"=35823284",GZ124:GZ139),0)</f>
        <v>0</v>
      </c>
      <c r="GE141" s="4"/>
      <c r="GF141" s="4"/>
      <c r="GG141" s="4"/>
      <c r="GH141" s="4"/>
      <c r="GI141" s="4"/>
      <c r="GJ141" s="4"/>
      <c r="GK141" s="4"/>
      <c r="GL141" s="4"/>
      <c r="GM141" s="4"/>
      <c r="GN141" s="4"/>
      <c r="GO141" s="4"/>
      <c r="GP141" s="4"/>
      <c r="GQ141" s="4"/>
      <c r="GR141" s="4"/>
      <c r="GS141" s="4"/>
      <c r="GT141" s="4"/>
      <c r="GU141" s="4"/>
      <c r="GV141" s="4"/>
      <c r="GW141" s="4"/>
      <c r="GX141" s="4">
        <v>0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201</v>
      </c>
      <c r="F143" s="5" t="e">
        <f>ROUND(Source!O141,O143)</f>
        <v>#REF!</v>
      </c>
      <c r="G143" s="5" t="s">
        <v>63</v>
      </c>
      <c r="H143" s="5" t="s">
        <v>64</v>
      </c>
      <c r="I143" s="5"/>
      <c r="J143" s="5"/>
      <c r="K143" s="5">
        <v>201</v>
      </c>
      <c r="L143" s="5">
        <v>1</v>
      </c>
      <c r="M143" s="5">
        <v>3</v>
      </c>
      <c r="N143" s="5" t="s">
        <v>3</v>
      </c>
      <c r="O143" s="5">
        <v>0</v>
      </c>
      <c r="P143" s="5" t="e">
        <f>ROUND(Source!DG141,O143)</f>
        <v>#REF!</v>
      </c>
      <c r="Q143" s="5"/>
      <c r="R143" s="5"/>
      <c r="S143" s="5"/>
      <c r="T143" s="5"/>
      <c r="U143" s="5"/>
      <c r="V143" s="5"/>
      <c r="W143" s="5"/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202</v>
      </c>
      <c r="F144" s="5" t="e">
        <f>ROUND(Source!P141,O144)</f>
        <v>#REF!</v>
      </c>
      <c r="G144" s="5" t="s">
        <v>65</v>
      </c>
      <c r="H144" s="5" t="s">
        <v>66</v>
      </c>
      <c r="I144" s="5"/>
      <c r="J144" s="5"/>
      <c r="K144" s="5">
        <v>202</v>
      </c>
      <c r="L144" s="5">
        <v>2</v>
      </c>
      <c r="M144" s="5">
        <v>3</v>
      </c>
      <c r="N144" s="5" t="s">
        <v>3</v>
      </c>
      <c r="O144" s="5">
        <v>0</v>
      </c>
      <c r="P144" s="5" t="e">
        <f>ROUND(Source!DH141,O144)</f>
        <v>#REF!</v>
      </c>
      <c r="Q144" s="5"/>
      <c r="R144" s="5"/>
      <c r="S144" s="5"/>
      <c r="T144" s="5"/>
      <c r="U144" s="5"/>
      <c r="V144" s="5"/>
      <c r="W144" s="5"/>
    </row>
    <row r="145" spans="1:23" x14ac:dyDescent="0.2">
      <c r="A145" s="5">
        <v>50</v>
      </c>
      <c r="B145" s="5">
        <v>0</v>
      </c>
      <c r="C145" s="5">
        <v>0</v>
      </c>
      <c r="D145" s="5">
        <v>1</v>
      </c>
      <c r="E145" s="5">
        <v>222</v>
      </c>
      <c r="F145" s="5">
        <f>ROUND(Source!AO141,O145)</f>
        <v>0</v>
      </c>
      <c r="G145" s="5" t="s">
        <v>67</v>
      </c>
      <c r="H145" s="5" t="s">
        <v>68</v>
      </c>
      <c r="I145" s="5"/>
      <c r="J145" s="5"/>
      <c r="K145" s="5">
        <v>222</v>
      </c>
      <c r="L145" s="5">
        <v>3</v>
      </c>
      <c r="M145" s="5">
        <v>3</v>
      </c>
      <c r="N145" s="5" t="s">
        <v>3</v>
      </c>
      <c r="O145" s="5">
        <v>0</v>
      </c>
      <c r="P145" s="5">
        <f>ROUND(Source!EG141,O145)</f>
        <v>0</v>
      </c>
      <c r="Q145" s="5"/>
      <c r="R145" s="5"/>
      <c r="S145" s="5"/>
      <c r="T145" s="5"/>
      <c r="U145" s="5"/>
      <c r="V145" s="5"/>
      <c r="W145" s="5"/>
    </row>
    <row r="146" spans="1:23" x14ac:dyDescent="0.2">
      <c r="A146" s="5">
        <v>50</v>
      </c>
      <c r="B146" s="5">
        <v>0</v>
      </c>
      <c r="C146" s="5">
        <v>0</v>
      </c>
      <c r="D146" s="5">
        <v>1</v>
      </c>
      <c r="E146" s="5">
        <v>225</v>
      </c>
      <c r="F146" s="5" t="e">
        <f>ROUND(Source!AV141,O146)</f>
        <v>#REF!</v>
      </c>
      <c r="G146" s="5" t="s">
        <v>69</v>
      </c>
      <c r="H146" s="5" t="s">
        <v>70</v>
      </c>
      <c r="I146" s="5"/>
      <c r="J146" s="5"/>
      <c r="K146" s="5">
        <v>225</v>
      </c>
      <c r="L146" s="5">
        <v>4</v>
      </c>
      <c r="M146" s="5">
        <v>3</v>
      </c>
      <c r="N146" s="5" t="s">
        <v>3</v>
      </c>
      <c r="O146" s="5">
        <v>0</v>
      </c>
      <c r="P146" s="5" t="e">
        <f>ROUND(Source!EN141,O146)</f>
        <v>#REF!</v>
      </c>
      <c r="Q146" s="5"/>
      <c r="R146" s="5"/>
      <c r="S146" s="5"/>
      <c r="T146" s="5"/>
      <c r="U146" s="5"/>
      <c r="V146" s="5"/>
      <c r="W146" s="5"/>
    </row>
    <row r="147" spans="1:23" x14ac:dyDescent="0.2">
      <c r="A147" s="5">
        <v>50</v>
      </c>
      <c r="B147" s="5">
        <v>0</v>
      </c>
      <c r="C147" s="5">
        <v>0</v>
      </c>
      <c r="D147" s="5">
        <v>1</v>
      </c>
      <c r="E147" s="5">
        <v>226</v>
      </c>
      <c r="F147" s="5" t="e">
        <f>ROUND(Source!AW141,O147)</f>
        <v>#REF!</v>
      </c>
      <c r="G147" s="5" t="s">
        <v>71</v>
      </c>
      <c r="H147" s="5" t="s">
        <v>72</v>
      </c>
      <c r="I147" s="5"/>
      <c r="J147" s="5"/>
      <c r="K147" s="5">
        <v>226</v>
      </c>
      <c r="L147" s="5">
        <v>5</v>
      </c>
      <c r="M147" s="5">
        <v>3</v>
      </c>
      <c r="N147" s="5" t="s">
        <v>3</v>
      </c>
      <c r="O147" s="5">
        <v>0</v>
      </c>
      <c r="P147" s="5" t="e">
        <f>ROUND(Source!EO141,O147)</f>
        <v>#REF!</v>
      </c>
      <c r="Q147" s="5"/>
      <c r="R147" s="5"/>
      <c r="S147" s="5"/>
      <c r="T147" s="5"/>
      <c r="U147" s="5"/>
      <c r="V147" s="5"/>
      <c r="W147" s="5"/>
    </row>
    <row r="148" spans="1:23" x14ac:dyDescent="0.2">
      <c r="A148" s="5">
        <v>50</v>
      </c>
      <c r="B148" s="5">
        <v>0</v>
      </c>
      <c r="C148" s="5">
        <v>0</v>
      </c>
      <c r="D148" s="5">
        <v>1</v>
      </c>
      <c r="E148" s="5">
        <v>227</v>
      </c>
      <c r="F148" s="5">
        <f>ROUND(Source!AX141,O148)</f>
        <v>0</v>
      </c>
      <c r="G148" s="5" t="s">
        <v>73</v>
      </c>
      <c r="H148" s="5" t="s">
        <v>74</v>
      </c>
      <c r="I148" s="5"/>
      <c r="J148" s="5"/>
      <c r="K148" s="5">
        <v>227</v>
      </c>
      <c r="L148" s="5">
        <v>6</v>
      </c>
      <c r="M148" s="5">
        <v>3</v>
      </c>
      <c r="N148" s="5" t="s">
        <v>3</v>
      </c>
      <c r="O148" s="5">
        <v>0</v>
      </c>
      <c r="P148" s="5">
        <f>ROUND(Source!EP141,O148)</f>
        <v>0</v>
      </c>
      <c r="Q148" s="5"/>
      <c r="R148" s="5"/>
      <c r="S148" s="5"/>
      <c r="T148" s="5"/>
      <c r="U148" s="5"/>
      <c r="V148" s="5"/>
      <c r="W148" s="5"/>
    </row>
    <row r="149" spans="1:23" x14ac:dyDescent="0.2">
      <c r="A149" s="5">
        <v>50</v>
      </c>
      <c r="B149" s="5">
        <v>0</v>
      </c>
      <c r="C149" s="5">
        <v>0</v>
      </c>
      <c r="D149" s="5">
        <v>1</v>
      </c>
      <c r="E149" s="5">
        <v>228</v>
      </c>
      <c r="F149" s="5" t="e">
        <f>ROUND(Source!AY141,O149)</f>
        <v>#REF!</v>
      </c>
      <c r="G149" s="5" t="s">
        <v>75</v>
      </c>
      <c r="H149" s="5" t="s">
        <v>76</v>
      </c>
      <c r="I149" s="5"/>
      <c r="J149" s="5"/>
      <c r="K149" s="5">
        <v>228</v>
      </c>
      <c r="L149" s="5">
        <v>7</v>
      </c>
      <c r="M149" s="5">
        <v>3</v>
      </c>
      <c r="N149" s="5" t="s">
        <v>3</v>
      </c>
      <c r="O149" s="5">
        <v>0</v>
      </c>
      <c r="P149" s="5" t="e">
        <f>ROUND(Source!EQ141,O149)</f>
        <v>#REF!</v>
      </c>
      <c r="Q149" s="5"/>
      <c r="R149" s="5"/>
      <c r="S149" s="5"/>
      <c r="T149" s="5"/>
      <c r="U149" s="5"/>
      <c r="V149" s="5"/>
      <c r="W149" s="5"/>
    </row>
    <row r="150" spans="1:23" x14ac:dyDescent="0.2">
      <c r="A150" s="5">
        <v>50</v>
      </c>
      <c r="B150" s="5">
        <v>0</v>
      </c>
      <c r="C150" s="5">
        <v>0</v>
      </c>
      <c r="D150" s="5">
        <v>1</v>
      </c>
      <c r="E150" s="5">
        <v>216</v>
      </c>
      <c r="F150" s="5">
        <f>ROUND(Source!AP141,O150)</f>
        <v>0</v>
      </c>
      <c r="G150" s="5" t="s">
        <v>77</v>
      </c>
      <c r="H150" s="5" t="s">
        <v>78</v>
      </c>
      <c r="I150" s="5"/>
      <c r="J150" s="5"/>
      <c r="K150" s="5">
        <v>216</v>
      </c>
      <c r="L150" s="5">
        <v>8</v>
      </c>
      <c r="M150" s="5">
        <v>3</v>
      </c>
      <c r="N150" s="5" t="s">
        <v>3</v>
      </c>
      <c r="O150" s="5">
        <v>0</v>
      </c>
      <c r="P150" s="5">
        <f>ROUND(Source!EH141,O150)</f>
        <v>0</v>
      </c>
      <c r="Q150" s="5"/>
      <c r="R150" s="5"/>
      <c r="S150" s="5"/>
      <c r="T150" s="5"/>
      <c r="U150" s="5"/>
      <c r="V150" s="5"/>
      <c r="W150" s="5"/>
    </row>
    <row r="151" spans="1:23" x14ac:dyDescent="0.2">
      <c r="A151" s="5">
        <v>50</v>
      </c>
      <c r="B151" s="5">
        <v>0</v>
      </c>
      <c r="C151" s="5">
        <v>0</v>
      </c>
      <c r="D151" s="5">
        <v>1</v>
      </c>
      <c r="E151" s="5">
        <v>223</v>
      </c>
      <c r="F151" s="5">
        <f>ROUND(Source!AQ141,O151)</f>
        <v>0</v>
      </c>
      <c r="G151" s="5" t="s">
        <v>79</v>
      </c>
      <c r="H151" s="5" t="s">
        <v>80</v>
      </c>
      <c r="I151" s="5"/>
      <c r="J151" s="5"/>
      <c r="K151" s="5">
        <v>223</v>
      </c>
      <c r="L151" s="5">
        <v>9</v>
      </c>
      <c r="M151" s="5">
        <v>3</v>
      </c>
      <c r="N151" s="5" t="s">
        <v>3</v>
      </c>
      <c r="O151" s="5">
        <v>0</v>
      </c>
      <c r="P151" s="5">
        <f>ROUND(Source!EI141,O151)</f>
        <v>0</v>
      </c>
      <c r="Q151" s="5"/>
      <c r="R151" s="5"/>
      <c r="S151" s="5"/>
      <c r="T151" s="5"/>
      <c r="U151" s="5"/>
      <c r="V151" s="5"/>
      <c r="W151" s="5"/>
    </row>
    <row r="152" spans="1:23" x14ac:dyDescent="0.2">
      <c r="A152" s="5">
        <v>50</v>
      </c>
      <c r="B152" s="5">
        <v>0</v>
      </c>
      <c r="C152" s="5">
        <v>0</v>
      </c>
      <c r="D152" s="5">
        <v>1</v>
      </c>
      <c r="E152" s="5">
        <v>229</v>
      </c>
      <c r="F152" s="5">
        <f>ROUND(Source!AZ141,O152)</f>
        <v>0</v>
      </c>
      <c r="G152" s="5" t="s">
        <v>81</v>
      </c>
      <c r="H152" s="5" t="s">
        <v>82</v>
      </c>
      <c r="I152" s="5"/>
      <c r="J152" s="5"/>
      <c r="K152" s="5">
        <v>229</v>
      </c>
      <c r="L152" s="5">
        <v>10</v>
      </c>
      <c r="M152" s="5">
        <v>3</v>
      </c>
      <c r="N152" s="5" t="s">
        <v>3</v>
      </c>
      <c r="O152" s="5">
        <v>0</v>
      </c>
      <c r="P152" s="5">
        <f>ROUND(Source!ER141,O152)</f>
        <v>0</v>
      </c>
      <c r="Q152" s="5"/>
      <c r="R152" s="5"/>
      <c r="S152" s="5"/>
      <c r="T152" s="5"/>
      <c r="U152" s="5"/>
      <c r="V152" s="5"/>
      <c r="W152" s="5"/>
    </row>
    <row r="153" spans="1:23" x14ac:dyDescent="0.2">
      <c r="A153" s="5">
        <v>50</v>
      </c>
      <c r="B153" s="5">
        <v>0</v>
      </c>
      <c r="C153" s="5">
        <v>0</v>
      </c>
      <c r="D153" s="5">
        <v>1</v>
      </c>
      <c r="E153" s="5">
        <v>203</v>
      </c>
      <c r="F153" s="5" t="e">
        <f>ROUND(Source!Q141,O153)</f>
        <v>#REF!</v>
      </c>
      <c r="G153" s="5" t="s">
        <v>83</v>
      </c>
      <c r="H153" s="5" t="s">
        <v>84</v>
      </c>
      <c r="I153" s="5"/>
      <c r="J153" s="5"/>
      <c r="K153" s="5">
        <v>203</v>
      </c>
      <c r="L153" s="5">
        <v>11</v>
      </c>
      <c r="M153" s="5">
        <v>3</v>
      </c>
      <c r="N153" s="5" t="s">
        <v>3</v>
      </c>
      <c r="O153" s="5">
        <v>0</v>
      </c>
      <c r="P153" s="5" t="e">
        <f>ROUND(Source!DI141,O153)</f>
        <v>#REF!</v>
      </c>
      <c r="Q153" s="5"/>
      <c r="R153" s="5"/>
      <c r="S153" s="5"/>
      <c r="T153" s="5"/>
      <c r="U153" s="5"/>
      <c r="V153" s="5"/>
      <c r="W153" s="5"/>
    </row>
    <row r="154" spans="1:23" x14ac:dyDescent="0.2">
      <c r="A154" s="5">
        <v>50</v>
      </c>
      <c r="B154" s="5">
        <v>0</v>
      </c>
      <c r="C154" s="5">
        <v>0</v>
      </c>
      <c r="D154" s="5">
        <v>1</v>
      </c>
      <c r="E154" s="5">
        <v>231</v>
      </c>
      <c r="F154" s="5">
        <f>ROUND(Source!BB141,O154)</f>
        <v>0</v>
      </c>
      <c r="G154" s="5" t="s">
        <v>85</v>
      </c>
      <c r="H154" s="5" t="s">
        <v>86</v>
      </c>
      <c r="I154" s="5"/>
      <c r="J154" s="5"/>
      <c r="K154" s="5">
        <v>231</v>
      </c>
      <c r="L154" s="5">
        <v>12</v>
      </c>
      <c r="M154" s="5">
        <v>3</v>
      </c>
      <c r="N154" s="5" t="s">
        <v>3</v>
      </c>
      <c r="O154" s="5">
        <v>0</v>
      </c>
      <c r="P154" s="5">
        <f>ROUND(Source!ET141,O154)</f>
        <v>0</v>
      </c>
      <c r="Q154" s="5"/>
      <c r="R154" s="5"/>
      <c r="S154" s="5"/>
      <c r="T154" s="5"/>
      <c r="U154" s="5"/>
      <c r="V154" s="5"/>
      <c r="W154" s="5"/>
    </row>
    <row r="155" spans="1:23" x14ac:dyDescent="0.2">
      <c r="A155" s="5">
        <v>50</v>
      </c>
      <c r="B155" s="5">
        <v>0</v>
      </c>
      <c r="C155" s="5">
        <v>0</v>
      </c>
      <c r="D155" s="5">
        <v>1</v>
      </c>
      <c r="E155" s="5">
        <v>204</v>
      </c>
      <c r="F155" s="5" t="e">
        <f>ROUND(Source!R141,O155)</f>
        <v>#REF!</v>
      </c>
      <c r="G155" s="5" t="s">
        <v>87</v>
      </c>
      <c r="H155" s="5" t="s">
        <v>88</v>
      </c>
      <c r="I155" s="5"/>
      <c r="J155" s="5"/>
      <c r="K155" s="5">
        <v>204</v>
      </c>
      <c r="L155" s="5">
        <v>13</v>
      </c>
      <c r="M155" s="5">
        <v>3</v>
      </c>
      <c r="N155" s="5" t="s">
        <v>3</v>
      </c>
      <c r="O155" s="5">
        <v>0</v>
      </c>
      <c r="P155" s="5" t="e">
        <f>ROUND(Source!DJ141,O155)</f>
        <v>#REF!</v>
      </c>
      <c r="Q155" s="5"/>
      <c r="R155" s="5"/>
      <c r="S155" s="5"/>
      <c r="T155" s="5"/>
      <c r="U155" s="5"/>
      <c r="V155" s="5"/>
      <c r="W155" s="5"/>
    </row>
    <row r="156" spans="1:23" x14ac:dyDescent="0.2">
      <c r="A156" s="5">
        <v>50</v>
      </c>
      <c r="B156" s="5">
        <v>0</v>
      </c>
      <c r="C156" s="5">
        <v>0</v>
      </c>
      <c r="D156" s="5">
        <v>1</v>
      </c>
      <c r="E156" s="5">
        <v>205</v>
      </c>
      <c r="F156" s="5" t="e">
        <f>ROUND(Source!S141,O156)</f>
        <v>#REF!</v>
      </c>
      <c r="G156" s="5" t="s">
        <v>89</v>
      </c>
      <c r="H156" s="5" t="s">
        <v>90</v>
      </c>
      <c r="I156" s="5"/>
      <c r="J156" s="5"/>
      <c r="K156" s="5">
        <v>205</v>
      </c>
      <c r="L156" s="5">
        <v>14</v>
      </c>
      <c r="M156" s="5">
        <v>3</v>
      </c>
      <c r="N156" s="5" t="s">
        <v>3</v>
      </c>
      <c r="O156" s="5">
        <v>0</v>
      </c>
      <c r="P156" s="5" t="e">
        <f>ROUND(Source!DK141,O156)</f>
        <v>#REF!</v>
      </c>
      <c r="Q156" s="5"/>
      <c r="R156" s="5"/>
      <c r="S156" s="5"/>
      <c r="T156" s="5"/>
      <c r="U156" s="5"/>
      <c r="V156" s="5"/>
      <c r="W156" s="5"/>
    </row>
    <row r="157" spans="1:23" x14ac:dyDescent="0.2">
      <c r="A157" s="5">
        <v>50</v>
      </c>
      <c r="B157" s="5">
        <v>0</v>
      </c>
      <c r="C157" s="5">
        <v>0</v>
      </c>
      <c r="D157" s="5">
        <v>1</v>
      </c>
      <c r="E157" s="5">
        <v>232</v>
      </c>
      <c r="F157" s="5">
        <f>ROUND(Source!BC141,O157)</f>
        <v>0</v>
      </c>
      <c r="G157" s="5" t="s">
        <v>91</v>
      </c>
      <c r="H157" s="5" t="s">
        <v>92</v>
      </c>
      <c r="I157" s="5"/>
      <c r="J157" s="5"/>
      <c r="K157" s="5">
        <v>232</v>
      </c>
      <c r="L157" s="5">
        <v>15</v>
      </c>
      <c r="M157" s="5">
        <v>3</v>
      </c>
      <c r="N157" s="5" t="s">
        <v>3</v>
      </c>
      <c r="O157" s="5">
        <v>0</v>
      </c>
      <c r="P157" s="5">
        <f>ROUND(Source!EU141,O157)</f>
        <v>0</v>
      </c>
      <c r="Q157" s="5"/>
      <c r="R157" s="5"/>
      <c r="S157" s="5"/>
      <c r="T157" s="5"/>
      <c r="U157" s="5"/>
      <c r="V157" s="5"/>
      <c r="W157" s="5"/>
    </row>
    <row r="158" spans="1:23" x14ac:dyDescent="0.2">
      <c r="A158" s="5">
        <v>50</v>
      </c>
      <c r="B158" s="5">
        <v>0</v>
      </c>
      <c r="C158" s="5">
        <v>0</v>
      </c>
      <c r="D158" s="5">
        <v>1</v>
      </c>
      <c r="E158" s="5">
        <v>214</v>
      </c>
      <c r="F158" s="5" t="e">
        <f>ROUND(Source!AS141,O158)</f>
        <v>#REF!</v>
      </c>
      <c r="G158" s="5" t="s">
        <v>93</v>
      </c>
      <c r="H158" s="5" t="s">
        <v>94</v>
      </c>
      <c r="I158" s="5"/>
      <c r="J158" s="5"/>
      <c r="K158" s="5">
        <v>214</v>
      </c>
      <c r="L158" s="5">
        <v>16</v>
      </c>
      <c r="M158" s="5">
        <v>3</v>
      </c>
      <c r="N158" s="5" t="s">
        <v>3</v>
      </c>
      <c r="O158" s="5">
        <v>0</v>
      </c>
      <c r="P158" s="5" t="e">
        <f>ROUND(Source!EK141,O158)</f>
        <v>#REF!</v>
      </c>
      <c r="Q158" s="5"/>
      <c r="R158" s="5"/>
      <c r="S158" s="5"/>
      <c r="T158" s="5"/>
      <c r="U158" s="5"/>
      <c r="V158" s="5"/>
      <c r="W158" s="5"/>
    </row>
    <row r="159" spans="1:23" x14ac:dyDescent="0.2">
      <c r="A159" s="5">
        <v>50</v>
      </c>
      <c r="B159" s="5">
        <v>0</v>
      </c>
      <c r="C159" s="5">
        <v>0</v>
      </c>
      <c r="D159" s="5">
        <v>1</v>
      </c>
      <c r="E159" s="5">
        <v>215</v>
      </c>
      <c r="F159" s="5">
        <f>ROUND(Source!AT141,O159)</f>
        <v>0</v>
      </c>
      <c r="G159" s="5" t="s">
        <v>95</v>
      </c>
      <c r="H159" s="5" t="s">
        <v>96</v>
      </c>
      <c r="I159" s="5"/>
      <c r="J159" s="5"/>
      <c r="K159" s="5">
        <v>215</v>
      </c>
      <c r="L159" s="5">
        <v>17</v>
      </c>
      <c r="M159" s="5">
        <v>3</v>
      </c>
      <c r="N159" s="5" t="s">
        <v>3</v>
      </c>
      <c r="O159" s="5">
        <v>0</v>
      </c>
      <c r="P159" s="5">
        <f>ROUND(Source!EL141,O159)</f>
        <v>0</v>
      </c>
      <c r="Q159" s="5"/>
      <c r="R159" s="5"/>
      <c r="S159" s="5"/>
      <c r="T159" s="5"/>
      <c r="U159" s="5"/>
      <c r="V159" s="5"/>
      <c r="W159" s="5"/>
    </row>
    <row r="160" spans="1:23" x14ac:dyDescent="0.2">
      <c r="A160" s="5">
        <v>50</v>
      </c>
      <c r="B160" s="5">
        <v>0</v>
      </c>
      <c r="C160" s="5">
        <v>0</v>
      </c>
      <c r="D160" s="5">
        <v>1</v>
      </c>
      <c r="E160" s="5">
        <v>217</v>
      </c>
      <c r="F160" s="5">
        <f>ROUND(Source!AU141,O160)</f>
        <v>0</v>
      </c>
      <c r="G160" s="5" t="s">
        <v>97</v>
      </c>
      <c r="H160" s="5" t="s">
        <v>98</v>
      </c>
      <c r="I160" s="5"/>
      <c r="J160" s="5"/>
      <c r="K160" s="5">
        <v>217</v>
      </c>
      <c r="L160" s="5">
        <v>18</v>
      </c>
      <c r="M160" s="5">
        <v>3</v>
      </c>
      <c r="N160" s="5" t="s">
        <v>3</v>
      </c>
      <c r="O160" s="5">
        <v>0</v>
      </c>
      <c r="P160" s="5">
        <f>ROUND(Source!EM141,O160)</f>
        <v>0</v>
      </c>
      <c r="Q160" s="5"/>
      <c r="R160" s="5"/>
      <c r="S160" s="5"/>
      <c r="T160" s="5"/>
      <c r="U160" s="5"/>
      <c r="V160" s="5"/>
      <c r="W160" s="5"/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230</v>
      </c>
      <c r="F161" s="5" t="e">
        <f>ROUND(Source!BA141,O161)</f>
        <v>#REF!</v>
      </c>
      <c r="G161" s="5" t="s">
        <v>99</v>
      </c>
      <c r="H161" s="5" t="s">
        <v>100</v>
      </c>
      <c r="I161" s="5"/>
      <c r="J161" s="5"/>
      <c r="K161" s="5">
        <v>230</v>
      </c>
      <c r="L161" s="5">
        <v>19</v>
      </c>
      <c r="M161" s="5">
        <v>3</v>
      </c>
      <c r="N161" s="5" t="s">
        <v>3</v>
      </c>
      <c r="O161" s="5">
        <v>0</v>
      </c>
      <c r="P161" s="5" t="e">
        <f>ROUND(Source!ES141,O161)</f>
        <v>#REF!</v>
      </c>
      <c r="Q161" s="5"/>
      <c r="R161" s="5"/>
      <c r="S161" s="5"/>
      <c r="T161" s="5"/>
      <c r="U161" s="5"/>
      <c r="V161" s="5"/>
      <c r="W161" s="5"/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206</v>
      </c>
      <c r="F162" s="5" t="e">
        <f>ROUND(Source!T141,O162)</f>
        <v>#REF!</v>
      </c>
      <c r="G162" s="5" t="s">
        <v>101</v>
      </c>
      <c r="H162" s="5" t="s">
        <v>102</v>
      </c>
      <c r="I162" s="5"/>
      <c r="J162" s="5"/>
      <c r="K162" s="5">
        <v>206</v>
      </c>
      <c r="L162" s="5">
        <v>20</v>
      </c>
      <c r="M162" s="5">
        <v>3</v>
      </c>
      <c r="N162" s="5" t="s">
        <v>3</v>
      </c>
      <c r="O162" s="5">
        <v>0</v>
      </c>
      <c r="P162" s="5" t="e">
        <f>ROUND(Source!DL141,O162)</f>
        <v>#REF!</v>
      </c>
      <c r="Q162" s="5"/>
      <c r="R162" s="5"/>
      <c r="S162" s="5"/>
      <c r="T162" s="5"/>
      <c r="U162" s="5"/>
      <c r="V162" s="5"/>
      <c r="W162" s="5"/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207</v>
      </c>
      <c r="F163" s="5" t="e">
        <f>Source!U141</f>
        <v>#REF!</v>
      </c>
      <c r="G163" s="5" t="s">
        <v>103</v>
      </c>
      <c r="H163" s="5" t="s">
        <v>104</v>
      </c>
      <c r="I163" s="5"/>
      <c r="J163" s="5"/>
      <c r="K163" s="5">
        <v>207</v>
      </c>
      <c r="L163" s="5">
        <v>21</v>
      </c>
      <c r="M163" s="5">
        <v>3</v>
      </c>
      <c r="N163" s="5" t="s">
        <v>3</v>
      </c>
      <c r="O163" s="5">
        <v>-1</v>
      </c>
      <c r="P163" s="5" t="e">
        <f>Source!DM141</f>
        <v>#REF!</v>
      </c>
      <c r="Q163" s="5"/>
      <c r="R163" s="5"/>
      <c r="S163" s="5"/>
      <c r="T163" s="5"/>
      <c r="U163" s="5"/>
      <c r="V163" s="5"/>
      <c r="W163" s="5"/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208</v>
      </c>
      <c r="F164" s="5" t="e">
        <f>Source!V141</f>
        <v>#REF!</v>
      </c>
      <c r="G164" s="5" t="s">
        <v>105</v>
      </c>
      <c r="H164" s="5" t="s">
        <v>106</v>
      </c>
      <c r="I164" s="5"/>
      <c r="J164" s="5"/>
      <c r="K164" s="5">
        <v>208</v>
      </c>
      <c r="L164" s="5">
        <v>22</v>
      </c>
      <c r="M164" s="5">
        <v>3</v>
      </c>
      <c r="N164" s="5" t="s">
        <v>3</v>
      </c>
      <c r="O164" s="5">
        <v>-1</v>
      </c>
      <c r="P164" s="5" t="e">
        <f>Source!DN141</f>
        <v>#REF!</v>
      </c>
      <c r="Q164" s="5"/>
      <c r="R164" s="5"/>
      <c r="S164" s="5"/>
      <c r="T164" s="5"/>
      <c r="U164" s="5"/>
      <c r="V164" s="5"/>
      <c r="W164" s="5"/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209</v>
      </c>
      <c r="F165" s="5" t="e">
        <f>ROUND(Source!W141,O165)</f>
        <v>#REF!</v>
      </c>
      <c r="G165" s="5" t="s">
        <v>107</v>
      </c>
      <c r="H165" s="5" t="s">
        <v>108</v>
      </c>
      <c r="I165" s="5"/>
      <c r="J165" s="5"/>
      <c r="K165" s="5">
        <v>209</v>
      </c>
      <c r="L165" s="5">
        <v>23</v>
      </c>
      <c r="M165" s="5">
        <v>3</v>
      </c>
      <c r="N165" s="5" t="s">
        <v>3</v>
      </c>
      <c r="O165" s="5">
        <v>0</v>
      </c>
      <c r="P165" s="5" t="e">
        <f>ROUND(Source!DO141,O165)</f>
        <v>#REF!</v>
      </c>
      <c r="Q165" s="5"/>
      <c r="R165" s="5"/>
      <c r="S165" s="5"/>
      <c r="T165" s="5"/>
      <c r="U165" s="5"/>
      <c r="V165" s="5"/>
      <c r="W165" s="5"/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 t="e">
        <f>ROUND(Source!X141,O166)</f>
        <v>#REF!</v>
      </c>
      <c r="G166" s="5" t="s">
        <v>109</v>
      </c>
      <c r="H166" s="5" t="s">
        <v>110</v>
      </c>
      <c r="I166" s="5"/>
      <c r="J166" s="5"/>
      <c r="K166" s="5">
        <v>210</v>
      </c>
      <c r="L166" s="5">
        <v>24</v>
      </c>
      <c r="M166" s="5">
        <v>3</v>
      </c>
      <c r="N166" s="5" t="s">
        <v>3</v>
      </c>
      <c r="O166" s="5">
        <v>0</v>
      </c>
      <c r="P166" s="5" t="e">
        <f>ROUND(Source!DP141,O166)</f>
        <v>#REF!</v>
      </c>
      <c r="Q166" s="5"/>
      <c r="R166" s="5"/>
      <c r="S166" s="5"/>
      <c r="T166" s="5"/>
      <c r="U166" s="5"/>
      <c r="V166" s="5"/>
      <c r="W166" s="5"/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 t="e">
        <f>ROUND(Source!Y141,O167)</f>
        <v>#REF!</v>
      </c>
      <c r="G167" s="5" t="s">
        <v>111</v>
      </c>
      <c r="H167" s="5" t="s">
        <v>112</v>
      </c>
      <c r="I167" s="5"/>
      <c r="J167" s="5"/>
      <c r="K167" s="5">
        <v>211</v>
      </c>
      <c r="L167" s="5">
        <v>25</v>
      </c>
      <c r="M167" s="5">
        <v>3</v>
      </c>
      <c r="N167" s="5" t="s">
        <v>3</v>
      </c>
      <c r="O167" s="5">
        <v>0</v>
      </c>
      <c r="P167" s="5" t="e">
        <f>ROUND(Source!DQ141,O167)</f>
        <v>#REF!</v>
      </c>
      <c r="Q167" s="5"/>
      <c r="R167" s="5"/>
      <c r="S167" s="5"/>
      <c r="T167" s="5"/>
      <c r="U167" s="5"/>
      <c r="V167" s="5"/>
      <c r="W167" s="5"/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 t="e">
        <f>ROUND(Source!AR141,O168)</f>
        <v>#REF!</v>
      </c>
      <c r="G168" s="5" t="s">
        <v>113</v>
      </c>
      <c r="H168" s="5" t="s">
        <v>114</v>
      </c>
      <c r="I168" s="5"/>
      <c r="J168" s="5"/>
      <c r="K168" s="5">
        <v>224</v>
      </c>
      <c r="L168" s="5">
        <v>26</v>
      </c>
      <c r="M168" s="5">
        <v>3</v>
      </c>
      <c r="N168" s="5" t="s">
        <v>3</v>
      </c>
      <c r="O168" s="5">
        <v>0</v>
      </c>
      <c r="P168" s="5" t="e">
        <f>ROUND(Source!EJ141,O168)</f>
        <v>#REF!</v>
      </c>
      <c r="Q168" s="5"/>
      <c r="R168" s="5"/>
      <c r="S168" s="5"/>
      <c r="T168" s="5"/>
      <c r="U168" s="5"/>
      <c r="V168" s="5"/>
      <c r="W168" s="5"/>
    </row>
    <row r="170" spans="1:255" x14ac:dyDescent="0.2">
      <c r="A170" s="1">
        <v>3</v>
      </c>
      <c r="B170" s="1">
        <v>1</v>
      </c>
      <c r="C170" s="1"/>
      <c r="D170" s="1">
        <f>ROW(A191)</f>
        <v>191</v>
      </c>
      <c r="E170" s="1"/>
      <c r="F170" s="1" t="s">
        <v>12</v>
      </c>
      <c r="G170" s="1" t="s">
        <v>119</v>
      </c>
      <c r="H170" s="1" t="s">
        <v>3</v>
      </c>
      <c r="I170" s="1">
        <v>0</v>
      </c>
      <c r="J170" s="1" t="s">
        <v>3</v>
      </c>
      <c r="K170" s="1">
        <v>0</v>
      </c>
      <c r="L170" s="1" t="s">
        <v>3</v>
      </c>
      <c r="M170" s="1"/>
      <c r="N170" s="1"/>
      <c r="O170" s="1"/>
      <c r="P170" s="1"/>
      <c r="Q170" s="1"/>
      <c r="R170" s="1"/>
      <c r="S170" s="1"/>
      <c r="T170" s="1"/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>
        <v>0</v>
      </c>
      <c r="CG170" s="1">
        <v>0</v>
      </c>
      <c r="CH170" s="1"/>
      <c r="CI170" s="1" t="s">
        <v>3</v>
      </c>
      <c r="CJ170" s="1" t="s">
        <v>3</v>
      </c>
    </row>
    <row r="172" spans="1:255" x14ac:dyDescent="0.2">
      <c r="A172" s="3">
        <v>52</v>
      </c>
      <c r="B172" s="3">
        <f t="shared" ref="B172:G172" si="160">B191</f>
        <v>1</v>
      </c>
      <c r="C172" s="3">
        <f t="shared" si="160"/>
        <v>3</v>
      </c>
      <c r="D172" s="3">
        <f t="shared" si="160"/>
        <v>170</v>
      </c>
      <c r="E172" s="3">
        <f t="shared" si="160"/>
        <v>0</v>
      </c>
      <c r="F172" s="3" t="str">
        <f t="shared" si="160"/>
        <v>Новая локальная смета</v>
      </c>
      <c r="G172" s="3" t="str">
        <f t="shared" si="160"/>
        <v>Установка пешеходного ограждения на автомобильной дороге М-2 "Крым" Москва - Тула - Орел - Курск - Белгород - граница с Украиной в Орловской области</v>
      </c>
      <c r="H172" s="3"/>
      <c r="I172" s="3"/>
      <c r="J172" s="3"/>
      <c r="K172" s="3"/>
      <c r="L172" s="3"/>
      <c r="M172" s="3"/>
      <c r="N172" s="3"/>
      <c r="O172" s="3" t="e">
        <f t="shared" ref="O172:AT172" si="161">O191</f>
        <v>#REF!</v>
      </c>
      <c r="P172" s="3" t="e">
        <f t="shared" si="161"/>
        <v>#REF!</v>
      </c>
      <c r="Q172" s="3" t="e">
        <f t="shared" si="161"/>
        <v>#REF!</v>
      </c>
      <c r="R172" s="3" t="e">
        <f t="shared" si="161"/>
        <v>#REF!</v>
      </c>
      <c r="S172" s="3" t="e">
        <f t="shared" si="161"/>
        <v>#REF!</v>
      </c>
      <c r="T172" s="3" t="e">
        <f t="shared" si="161"/>
        <v>#REF!</v>
      </c>
      <c r="U172" s="3" t="e">
        <f t="shared" si="161"/>
        <v>#REF!</v>
      </c>
      <c r="V172" s="3" t="e">
        <f t="shared" si="161"/>
        <v>#REF!</v>
      </c>
      <c r="W172" s="3" t="e">
        <f t="shared" si="161"/>
        <v>#REF!</v>
      </c>
      <c r="X172" s="3" t="e">
        <f t="shared" si="161"/>
        <v>#REF!</v>
      </c>
      <c r="Y172" s="3" t="e">
        <f t="shared" si="161"/>
        <v>#REF!</v>
      </c>
      <c r="Z172" s="3">
        <f t="shared" si="161"/>
        <v>0</v>
      </c>
      <c r="AA172" s="3">
        <f t="shared" si="161"/>
        <v>0</v>
      </c>
      <c r="AB172" s="3" t="e">
        <f t="shared" si="161"/>
        <v>#REF!</v>
      </c>
      <c r="AC172" s="3" t="e">
        <f t="shared" si="161"/>
        <v>#REF!</v>
      </c>
      <c r="AD172" s="3" t="e">
        <f t="shared" si="161"/>
        <v>#REF!</v>
      </c>
      <c r="AE172" s="3" t="e">
        <f t="shared" si="161"/>
        <v>#REF!</v>
      </c>
      <c r="AF172" s="3" t="e">
        <f t="shared" si="161"/>
        <v>#REF!</v>
      </c>
      <c r="AG172" s="3" t="e">
        <f t="shared" si="161"/>
        <v>#REF!</v>
      </c>
      <c r="AH172" s="3" t="e">
        <f t="shared" si="161"/>
        <v>#REF!</v>
      </c>
      <c r="AI172" s="3" t="e">
        <f t="shared" si="161"/>
        <v>#REF!</v>
      </c>
      <c r="AJ172" s="3" t="e">
        <f t="shared" si="161"/>
        <v>#REF!</v>
      </c>
      <c r="AK172" s="3" t="e">
        <f t="shared" si="161"/>
        <v>#REF!</v>
      </c>
      <c r="AL172" s="3" t="e">
        <f t="shared" si="161"/>
        <v>#REF!</v>
      </c>
      <c r="AM172" s="3">
        <f t="shared" si="161"/>
        <v>0</v>
      </c>
      <c r="AN172" s="3">
        <f t="shared" si="161"/>
        <v>0</v>
      </c>
      <c r="AO172" s="3">
        <f t="shared" si="161"/>
        <v>0</v>
      </c>
      <c r="AP172" s="3">
        <f t="shared" si="161"/>
        <v>0</v>
      </c>
      <c r="AQ172" s="3">
        <f t="shared" si="161"/>
        <v>0</v>
      </c>
      <c r="AR172" s="3" t="e">
        <f t="shared" si="161"/>
        <v>#REF!</v>
      </c>
      <c r="AS172" s="3" t="e">
        <f t="shared" si="161"/>
        <v>#REF!</v>
      </c>
      <c r="AT172" s="3">
        <f t="shared" si="161"/>
        <v>0</v>
      </c>
      <c r="AU172" s="3">
        <f t="shared" ref="AU172:BZ172" si="162">AU191</f>
        <v>0</v>
      </c>
      <c r="AV172" s="3" t="e">
        <f t="shared" si="162"/>
        <v>#REF!</v>
      </c>
      <c r="AW172" s="3" t="e">
        <f t="shared" si="162"/>
        <v>#REF!</v>
      </c>
      <c r="AX172" s="3">
        <f t="shared" si="162"/>
        <v>0</v>
      </c>
      <c r="AY172" s="3" t="e">
        <f t="shared" si="162"/>
        <v>#REF!</v>
      </c>
      <c r="AZ172" s="3">
        <f t="shared" si="162"/>
        <v>0</v>
      </c>
      <c r="BA172" s="3" t="e">
        <f t="shared" si="162"/>
        <v>#REF!</v>
      </c>
      <c r="BB172" s="3">
        <f t="shared" si="162"/>
        <v>0</v>
      </c>
      <c r="BC172" s="3">
        <f t="shared" si="162"/>
        <v>0</v>
      </c>
      <c r="BD172" s="3">
        <f t="shared" si="162"/>
        <v>0</v>
      </c>
      <c r="BE172" s="3">
        <f t="shared" si="162"/>
        <v>0</v>
      </c>
      <c r="BF172" s="3">
        <f t="shared" si="162"/>
        <v>0</v>
      </c>
      <c r="BG172" s="3">
        <f t="shared" si="162"/>
        <v>0</v>
      </c>
      <c r="BH172" s="3">
        <f t="shared" si="162"/>
        <v>0</v>
      </c>
      <c r="BI172" s="3">
        <f t="shared" si="162"/>
        <v>0</v>
      </c>
      <c r="BJ172" s="3">
        <f t="shared" si="162"/>
        <v>0</v>
      </c>
      <c r="BK172" s="3">
        <f t="shared" si="162"/>
        <v>0</v>
      </c>
      <c r="BL172" s="3">
        <f t="shared" si="162"/>
        <v>0</v>
      </c>
      <c r="BM172" s="3">
        <f t="shared" si="162"/>
        <v>0</v>
      </c>
      <c r="BN172" s="3">
        <f t="shared" si="162"/>
        <v>0</v>
      </c>
      <c r="BO172" s="3">
        <f t="shared" si="162"/>
        <v>0</v>
      </c>
      <c r="BP172" s="3">
        <f t="shared" si="162"/>
        <v>0</v>
      </c>
      <c r="BQ172" s="3">
        <f t="shared" si="162"/>
        <v>0</v>
      </c>
      <c r="BR172" s="3">
        <f t="shared" si="162"/>
        <v>0</v>
      </c>
      <c r="BS172" s="3">
        <f t="shared" si="162"/>
        <v>0</v>
      </c>
      <c r="BT172" s="3">
        <f t="shared" si="162"/>
        <v>0</v>
      </c>
      <c r="BU172" s="3">
        <f t="shared" si="162"/>
        <v>0</v>
      </c>
      <c r="BV172" s="3">
        <f t="shared" si="162"/>
        <v>0</v>
      </c>
      <c r="BW172" s="3">
        <f t="shared" si="162"/>
        <v>0</v>
      </c>
      <c r="BX172" s="3">
        <f t="shared" si="162"/>
        <v>0</v>
      </c>
      <c r="BY172" s="3">
        <f t="shared" si="162"/>
        <v>0</v>
      </c>
      <c r="BZ172" s="3">
        <f t="shared" si="162"/>
        <v>0</v>
      </c>
      <c r="CA172" s="3" t="e">
        <f t="shared" ref="CA172:DF172" si="163">CA191</f>
        <v>#REF!</v>
      </c>
      <c r="CB172" s="3" t="e">
        <f t="shared" si="163"/>
        <v>#REF!</v>
      </c>
      <c r="CC172" s="3">
        <f t="shared" si="163"/>
        <v>0</v>
      </c>
      <c r="CD172" s="3">
        <f t="shared" si="163"/>
        <v>0</v>
      </c>
      <c r="CE172" s="3" t="e">
        <f t="shared" si="163"/>
        <v>#REF!</v>
      </c>
      <c r="CF172" s="3" t="e">
        <f t="shared" si="163"/>
        <v>#REF!</v>
      </c>
      <c r="CG172" s="3">
        <f t="shared" si="163"/>
        <v>0</v>
      </c>
      <c r="CH172" s="3" t="e">
        <f t="shared" si="163"/>
        <v>#REF!</v>
      </c>
      <c r="CI172" s="3">
        <f t="shared" si="163"/>
        <v>0</v>
      </c>
      <c r="CJ172" s="3" t="e">
        <f t="shared" si="163"/>
        <v>#REF!</v>
      </c>
      <c r="CK172" s="3">
        <f t="shared" si="163"/>
        <v>0</v>
      </c>
      <c r="CL172" s="3">
        <f t="shared" si="163"/>
        <v>0</v>
      </c>
      <c r="CM172" s="3">
        <f t="shared" si="163"/>
        <v>0</v>
      </c>
      <c r="CN172" s="3">
        <f t="shared" si="163"/>
        <v>0</v>
      </c>
      <c r="CO172" s="3">
        <f t="shared" si="163"/>
        <v>0</v>
      </c>
      <c r="CP172" s="3">
        <f t="shared" si="163"/>
        <v>0</v>
      </c>
      <c r="CQ172" s="3">
        <f t="shared" si="163"/>
        <v>0</v>
      </c>
      <c r="CR172" s="3">
        <f t="shared" si="163"/>
        <v>0</v>
      </c>
      <c r="CS172" s="3">
        <f t="shared" si="163"/>
        <v>0</v>
      </c>
      <c r="CT172" s="3">
        <f t="shared" si="163"/>
        <v>0</v>
      </c>
      <c r="CU172" s="3">
        <f t="shared" si="163"/>
        <v>0</v>
      </c>
      <c r="CV172" s="3">
        <f t="shared" si="163"/>
        <v>0</v>
      </c>
      <c r="CW172" s="3">
        <f t="shared" si="163"/>
        <v>0</v>
      </c>
      <c r="CX172" s="3">
        <f t="shared" si="163"/>
        <v>0</v>
      </c>
      <c r="CY172" s="3">
        <f t="shared" si="163"/>
        <v>0</v>
      </c>
      <c r="CZ172" s="3">
        <f t="shared" si="163"/>
        <v>0</v>
      </c>
      <c r="DA172" s="3">
        <f t="shared" si="163"/>
        <v>0</v>
      </c>
      <c r="DB172" s="3">
        <f t="shared" si="163"/>
        <v>0</v>
      </c>
      <c r="DC172" s="3">
        <f t="shared" si="163"/>
        <v>0</v>
      </c>
      <c r="DD172" s="3">
        <f t="shared" si="163"/>
        <v>0</v>
      </c>
      <c r="DE172" s="3">
        <f t="shared" si="163"/>
        <v>0</v>
      </c>
      <c r="DF172" s="3">
        <f t="shared" si="163"/>
        <v>0</v>
      </c>
      <c r="DG172" s="4" t="e">
        <f t="shared" ref="DG172:EL172" si="164">DG191</f>
        <v>#REF!</v>
      </c>
      <c r="DH172" s="4" t="e">
        <f t="shared" si="164"/>
        <v>#REF!</v>
      </c>
      <c r="DI172" s="4" t="e">
        <f t="shared" si="164"/>
        <v>#REF!</v>
      </c>
      <c r="DJ172" s="4" t="e">
        <f t="shared" si="164"/>
        <v>#REF!</v>
      </c>
      <c r="DK172" s="4" t="e">
        <f t="shared" si="164"/>
        <v>#REF!</v>
      </c>
      <c r="DL172" s="4" t="e">
        <f t="shared" si="164"/>
        <v>#REF!</v>
      </c>
      <c r="DM172" s="4" t="e">
        <f t="shared" si="164"/>
        <v>#REF!</v>
      </c>
      <c r="DN172" s="4" t="e">
        <f t="shared" si="164"/>
        <v>#REF!</v>
      </c>
      <c r="DO172" s="4" t="e">
        <f t="shared" si="164"/>
        <v>#REF!</v>
      </c>
      <c r="DP172" s="4" t="e">
        <f t="shared" si="164"/>
        <v>#REF!</v>
      </c>
      <c r="DQ172" s="4" t="e">
        <f t="shared" si="164"/>
        <v>#REF!</v>
      </c>
      <c r="DR172" s="4">
        <f t="shared" si="164"/>
        <v>0</v>
      </c>
      <c r="DS172" s="4">
        <f t="shared" si="164"/>
        <v>0</v>
      </c>
      <c r="DT172" s="4" t="e">
        <f t="shared" si="164"/>
        <v>#REF!</v>
      </c>
      <c r="DU172" s="4" t="e">
        <f t="shared" si="164"/>
        <v>#REF!</v>
      </c>
      <c r="DV172" s="4" t="e">
        <f t="shared" si="164"/>
        <v>#REF!</v>
      </c>
      <c r="DW172" s="4" t="e">
        <f t="shared" si="164"/>
        <v>#REF!</v>
      </c>
      <c r="DX172" s="4" t="e">
        <f t="shared" si="164"/>
        <v>#REF!</v>
      </c>
      <c r="DY172" s="4" t="e">
        <f t="shared" si="164"/>
        <v>#REF!</v>
      </c>
      <c r="DZ172" s="4" t="e">
        <f t="shared" si="164"/>
        <v>#REF!</v>
      </c>
      <c r="EA172" s="4" t="e">
        <f t="shared" si="164"/>
        <v>#REF!</v>
      </c>
      <c r="EB172" s="4" t="e">
        <f t="shared" si="164"/>
        <v>#REF!</v>
      </c>
      <c r="EC172" s="4" t="e">
        <f t="shared" si="164"/>
        <v>#REF!</v>
      </c>
      <c r="ED172" s="4" t="e">
        <f t="shared" si="164"/>
        <v>#REF!</v>
      </c>
      <c r="EE172" s="4">
        <f t="shared" si="164"/>
        <v>0</v>
      </c>
      <c r="EF172" s="4">
        <f t="shared" si="164"/>
        <v>0</v>
      </c>
      <c r="EG172" s="4">
        <f t="shared" si="164"/>
        <v>0</v>
      </c>
      <c r="EH172" s="4">
        <f t="shared" si="164"/>
        <v>0</v>
      </c>
      <c r="EI172" s="4">
        <f t="shared" si="164"/>
        <v>0</v>
      </c>
      <c r="EJ172" s="4" t="e">
        <f t="shared" si="164"/>
        <v>#REF!</v>
      </c>
      <c r="EK172" s="4" t="e">
        <f t="shared" si="164"/>
        <v>#REF!</v>
      </c>
      <c r="EL172" s="4">
        <f t="shared" si="164"/>
        <v>0</v>
      </c>
      <c r="EM172" s="4">
        <f t="shared" ref="EM172:FR172" si="165">EM191</f>
        <v>0</v>
      </c>
      <c r="EN172" s="4" t="e">
        <f t="shared" si="165"/>
        <v>#REF!</v>
      </c>
      <c r="EO172" s="4" t="e">
        <f t="shared" si="165"/>
        <v>#REF!</v>
      </c>
      <c r="EP172" s="4">
        <f t="shared" si="165"/>
        <v>0</v>
      </c>
      <c r="EQ172" s="4" t="e">
        <f t="shared" si="165"/>
        <v>#REF!</v>
      </c>
      <c r="ER172" s="4">
        <f t="shared" si="165"/>
        <v>0</v>
      </c>
      <c r="ES172" s="4" t="e">
        <f t="shared" si="165"/>
        <v>#REF!</v>
      </c>
      <c r="ET172" s="4">
        <f t="shared" si="165"/>
        <v>0</v>
      </c>
      <c r="EU172" s="4">
        <f t="shared" si="165"/>
        <v>0</v>
      </c>
      <c r="EV172" s="4">
        <f t="shared" si="165"/>
        <v>0</v>
      </c>
      <c r="EW172" s="4">
        <f t="shared" si="165"/>
        <v>0</v>
      </c>
      <c r="EX172" s="4">
        <f t="shared" si="165"/>
        <v>0</v>
      </c>
      <c r="EY172" s="4">
        <f t="shared" si="165"/>
        <v>0</v>
      </c>
      <c r="EZ172" s="4">
        <f t="shared" si="165"/>
        <v>0</v>
      </c>
      <c r="FA172" s="4">
        <f t="shared" si="165"/>
        <v>0</v>
      </c>
      <c r="FB172" s="4">
        <f t="shared" si="165"/>
        <v>0</v>
      </c>
      <c r="FC172" s="4">
        <f t="shared" si="165"/>
        <v>0</v>
      </c>
      <c r="FD172" s="4">
        <f t="shared" si="165"/>
        <v>0</v>
      </c>
      <c r="FE172" s="4">
        <f t="shared" si="165"/>
        <v>0</v>
      </c>
      <c r="FF172" s="4">
        <f t="shared" si="165"/>
        <v>0</v>
      </c>
      <c r="FG172" s="4">
        <f t="shared" si="165"/>
        <v>0</v>
      </c>
      <c r="FH172" s="4">
        <f t="shared" si="165"/>
        <v>0</v>
      </c>
      <c r="FI172" s="4">
        <f t="shared" si="165"/>
        <v>0</v>
      </c>
      <c r="FJ172" s="4">
        <f t="shared" si="165"/>
        <v>0</v>
      </c>
      <c r="FK172" s="4">
        <f t="shared" si="165"/>
        <v>0</v>
      </c>
      <c r="FL172" s="4">
        <f t="shared" si="165"/>
        <v>0</v>
      </c>
      <c r="FM172" s="4">
        <f t="shared" si="165"/>
        <v>0</v>
      </c>
      <c r="FN172" s="4">
        <f t="shared" si="165"/>
        <v>0</v>
      </c>
      <c r="FO172" s="4">
        <f t="shared" si="165"/>
        <v>0</v>
      </c>
      <c r="FP172" s="4">
        <f t="shared" si="165"/>
        <v>0</v>
      </c>
      <c r="FQ172" s="4">
        <f t="shared" si="165"/>
        <v>0</v>
      </c>
      <c r="FR172" s="4">
        <f t="shared" si="165"/>
        <v>0</v>
      </c>
      <c r="FS172" s="4" t="e">
        <f t="shared" ref="FS172:GX172" si="166">FS191</f>
        <v>#REF!</v>
      </c>
      <c r="FT172" s="4" t="e">
        <f t="shared" si="166"/>
        <v>#REF!</v>
      </c>
      <c r="FU172" s="4">
        <f t="shared" si="166"/>
        <v>0</v>
      </c>
      <c r="FV172" s="4">
        <f t="shared" si="166"/>
        <v>0</v>
      </c>
      <c r="FW172" s="4" t="e">
        <f t="shared" si="166"/>
        <v>#REF!</v>
      </c>
      <c r="FX172" s="4" t="e">
        <f t="shared" si="166"/>
        <v>#REF!</v>
      </c>
      <c r="FY172" s="4">
        <f t="shared" si="166"/>
        <v>0</v>
      </c>
      <c r="FZ172" s="4" t="e">
        <f t="shared" si="166"/>
        <v>#REF!</v>
      </c>
      <c r="GA172" s="4">
        <f t="shared" si="166"/>
        <v>0</v>
      </c>
      <c r="GB172" s="4" t="e">
        <f t="shared" si="166"/>
        <v>#REF!</v>
      </c>
      <c r="GC172" s="4">
        <f t="shared" si="166"/>
        <v>0</v>
      </c>
      <c r="GD172" s="4">
        <f t="shared" si="166"/>
        <v>0</v>
      </c>
      <c r="GE172" s="4">
        <f t="shared" si="166"/>
        <v>0</v>
      </c>
      <c r="GF172" s="4">
        <f t="shared" si="166"/>
        <v>0</v>
      </c>
      <c r="GG172" s="4">
        <f t="shared" si="166"/>
        <v>0</v>
      </c>
      <c r="GH172" s="4">
        <f t="shared" si="166"/>
        <v>0</v>
      </c>
      <c r="GI172" s="4">
        <f t="shared" si="166"/>
        <v>0</v>
      </c>
      <c r="GJ172" s="4">
        <f t="shared" si="166"/>
        <v>0</v>
      </c>
      <c r="GK172" s="4">
        <f t="shared" si="166"/>
        <v>0</v>
      </c>
      <c r="GL172" s="4">
        <f t="shared" si="166"/>
        <v>0</v>
      </c>
      <c r="GM172" s="4">
        <f t="shared" si="166"/>
        <v>0</v>
      </c>
      <c r="GN172" s="4">
        <f t="shared" si="166"/>
        <v>0</v>
      </c>
      <c r="GO172" s="4">
        <f t="shared" si="166"/>
        <v>0</v>
      </c>
      <c r="GP172" s="4">
        <f t="shared" si="166"/>
        <v>0</v>
      </c>
      <c r="GQ172" s="4">
        <f t="shared" si="166"/>
        <v>0</v>
      </c>
      <c r="GR172" s="4">
        <f t="shared" si="166"/>
        <v>0</v>
      </c>
      <c r="GS172" s="4">
        <f t="shared" si="166"/>
        <v>0</v>
      </c>
      <c r="GT172" s="4">
        <f t="shared" si="166"/>
        <v>0</v>
      </c>
      <c r="GU172" s="4">
        <f t="shared" si="166"/>
        <v>0</v>
      </c>
      <c r="GV172" s="4">
        <f t="shared" si="166"/>
        <v>0</v>
      </c>
      <c r="GW172" s="4">
        <f t="shared" si="166"/>
        <v>0</v>
      </c>
      <c r="GX172" s="4">
        <f t="shared" si="166"/>
        <v>0</v>
      </c>
    </row>
    <row r="174" spans="1:255" x14ac:dyDescent="0.2">
      <c r="A174" s="2">
        <v>17</v>
      </c>
      <c r="B174" s="2">
        <v>1</v>
      </c>
      <c r="C174" s="2">
        <f>ROW(SmtRes!A83)</f>
        <v>83</v>
      </c>
      <c r="D174" s="2">
        <f>ROW(EtalonRes!A69)</f>
        <v>69</v>
      </c>
      <c r="E174" s="2" t="s">
        <v>14</v>
      </c>
      <c r="F174" s="2" t="s">
        <v>15</v>
      </c>
      <c r="G174" s="2" t="s">
        <v>16</v>
      </c>
      <c r="H174" s="2" t="s">
        <v>17</v>
      </c>
      <c r="I174" s="2" t="e">
        <f>#REF!</f>
        <v>#REF!</v>
      </c>
      <c r="J174" s="2">
        <v>0</v>
      </c>
      <c r="K174" s="2"/>
      <c r="L174" s="2"/>
      <c r="M174" s="2"/>
      <c r="N174" s="2"/>
      <c r="O174" s="2" t="e">
        <f t="shared" ref="O174:O189" si="167">ROUND(CP174,0)</f>
        <v>#REF!</v>
      </c>
      <c r="P174" s="2" t="e">
        <f t="shared" ref="P174:P189" si="168">ROUND(CQ174*I174,0)</f>
        <v>#REF!</v>
      </c>
      <c r="Q174" s="2" t="e">
        <f t="shared" ref="Q174:Q189" si="169">ROUND(CR174*I174,0)</f>
        <v>#REF!</v>
      </c>
      <c r="R174" s="2" t="e">
        <f t="shared" ref="R174:R189" si="170">ROUND(CS174*I174,0)</f>
        <v>#REF!</v>
      </c>
      <c r="S174" s="2" t="e">
        <f t="shared" ref="S174:S189" si="171">ROUND(CT174*I174,0)</f>
        <v>#REF!</v>
      </c>
      <c r="T174" s="2" t="e">
        <f t="shared" ref="T174:T189" si="172">ROUND(CU174*I174,0)</f>
        <v>#REF!</v>
      </c>
      <c r="U174" s="2" t="e">
        <f t="shared" ref="U174:U189" si="173">CV174*I174</f>
        <v>#REF!</v>
      </c>
      <c r="V174" s="2" t="e">
        <f t="shared" ref="V174:V189" si="174">CW174*I174</f>
        <v>#REF!</v>
      </c>
      <c r="W174" s="2" t="e">
        <f t="shared" ref="W174:W189" si="175">ROUND(CX174*I174,0)</f>
        <v>#REF!</v>
      </c>
      <c r="X174" s="2" t="e">
        <f t="shared" ref="X174:X189" si="176">ROUND(CY174,0)</f>
        <v>#REF!</v>
      </c>
      <c r="Y174" s="2" t="e">
        <f t="shared" ref="Y174:Y189" si="177">ROUND(CZ174,0)</f>
        <v>#REF!</v>
      </c>
      <c r="Z174" s="2"/>
      <c r="AA174" s="2">
        <v>35823262</v>
      </c>
      <c r="AB174" s="2" t="e">
        <f>#REF!</f>
        <v>#REF!</v>
      </c>
      <c r="AC174" s="2">
        <f t="shared" ref="AC174:AC189" si="178">ROUND((ES174),2)</f>
        <v>855.25</v>
      </c>
      <c r="AD174" s="2" t="e">
        <f>#REF!</f>
        <v>#REF!</v>
      </c>
      <c r="AE174" s="2" t="e">
        <f>#REF!</f>
        <v>#REF!</v>
      </c>
      <c r="AF174" s="2" t="e">
        <f>#REF!</f>
        <v>#REF!</v>
      </c>
      <c r="AG174" s="2">
        <f t="shared" ref="AG174:AG189" si="179">ROUND((AP174),2)</f>
        <v>0</v>
      </c>
      <c r="AH174" s="2">
        <f>((EW174*1.2))</f>
        <v>58.152000000000001</v>
      </c>
      <c r="AI174" s="2">
        <f>((EX174*1.2)+(SUM(SmtRes!BH73:'SmtRes'!BH83)+SUM(EtalonRes!AQ61:'EtalonRes'!AQ69)))</f>
        <v>1.17</v>
      </c>
      <c r="AJ174" s="2">
        <f t="shared" ref="AJ174:AJ189" si="180">(AS174)</f>
        <v>0</v>
      </c>
      <c r="AK174" s="2">
        <v>1338.22</v>
      </c>
      <c r="AL174" s="2">
        <v>855.25</v>
      </c>
      <c r="AM174" s="2">
        <v>76.88</v>
      </c>
      <c r="AN174" s="2">
        <v>13.57</v>
      </c>
      <c r="AO174" s="2">
        <v>406.09</v>
      </c>
      <c r="AP174" s="2">
        <v>0</v>
      </c>
      <c r="AQ174" s="2">
        <v>48.46</v>
      </c>
      <c r="AR174" s="2">
        <v>1.17</v>
      </c>
      <c r="AS174" s="2">
        <v>0</v>
      </c>
      <c r="AT174" s="2" t="e">
        <f>#REF!</f>
        <v>#REF!</v>
      </c>
      <c r="AU174" s="2" t="e">
        <f>#REF!</f>
        <v>#REF!</v>
      </c>
      <c r="AV174" s="2">
        <v>1</v>
      </c>
      <c r="AW174" s="2">
        <v>1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18</v>
      </c>
      <c r="BK174" s="2"/>
      <c r="BL174" s="2"/>
      <c r="BM174" s="2">
        <v>27001</v>
      </c>
      <c r="BN174" s="2">
        <v>0</v>
      </c>
      <c r="BO174" s="2" t="s">
        <v>3</v>
      </c>
      <c r="BP174" s="2">
        <v>0</v>
      </c>
      <c r="BQ174" s="2">
        <v>1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142</v>
      </c>
      <c r="CA174" s="2">
        <v>95</v>
      </c>
      <c r="CB174" s="2"/>
      <c r="CC174" s="2"/>
      <c r="CD174" s="2"/>
      <c r="CE174" s="2">
        <v>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19</v>
      </c>
      <c r="CO174" s="2">
        <v>0</v>
      </c>
      <c r="CP174" s="2" t="e">
        <f>IF(#REF!=AC174+AD174+AF174,P174+Q174+S174,I174*AB174)</f>
        <v>#REF!</v>
      </c>
      <c r="CQ174" s="2">
        <f t="shared" ref="CQ174:CQ189" si="181">AC174*BC174</f>
        <v>855.25</v>
      </c>
      <c r="CR174" s="2" t="e">
        <f t="shared" ref="CR174:CR189" si="182">AD174*BB174</f>
        <v>#REF!</v>
      </c>
      <c r="CS174" s="2" t="e">
        <f t="shared" ref="CS174:CS189" si="183">AE174*BS174</f>
        <v>#REF!</v>
      </c>
      <c r="CT174" s="2" t="e">
        <f t="shared" ref="CT174:CT189" si="184">AF174*BA174</f>
        <v>#REF!</v>
      </c>
      <c r="CU174" s="2">
        <f t="shared" ref="CU174:CU189" si="185">AG174</f>
        <v>0</v>
      </c>
      <c r="CV174" s="2">
        <f t="shared" ref="CV174:CV189" si="186">AH174</f>
        <v>58.152000000000001</v>
      </c>
      <c r="CW174" s="2">
        <f t="shared" ref="CW174:CW189" si="187">AI174</f>
        <v>1.17</v>
      </c>
      <c r="CX174" s="2">
        <f t="shared" ref="CX174:CX189" si="188">AJ174</f>
        <v>0</v>
      </c>
      <c r="CY174" s="2" t="e">
        <f t="shared" ref="CY174:CY189" si="189">(((S174+(R174*IF(0,0,1)))*AT174)/100)</f>
        <v>#REF!</v>
      </c>
      <c r="CZ174" s="2" t="e">
        <f t="shared" ref="CZ174:CZ189" si="190">(((S174+(R174*IF(0,0,1)))*AU174)/100)</f>
        <v>#REF!</v>
      </c>
      <c r="DA174" s="2"/>
      <c r="DB174" s="2"/>
      <c r="DC174" s="2" t="s">
        <v>3</v>
      </c>
      <c r="DD174" s="2" t="s">
        <v>3</v>
      </c>
      <c r="DE174" s="2" t="s">
        <v>20</v>
      </c>
      <c r="DF174" s="2" t="s">
        <v>20</v>
      </c>
      <c r="DG174" s="2" t="s">
        <v>20</v>
      </c>
      <c r="DH174" s="2" t="s">
        <v>3</v>
      </c>
      <c r="DI174" s="2" t="s">
        <v>20</v>
      </c>
      <c r="DJ174" s="2" t="s">
        <v>20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1003</v>
      </c>
      <c r="DV174" s="2" t="s">
        <v>17</v>
      </c>
      <c r="DW174" s="2" t="e">
        <f>#REF!</f>
        <v>#REF!</v>
      </c>
      <c r="DX174" s="2">
        <v>100</v>
      </c>
      <c r="DY174" s="2"/>
      <c r="DZ174" s="2"/>
      <c r="EA174" s="2"/>
      <c r="EB174" s="2"/>
      <c r="EC174" s="2"/>
      <c r="ED174" s="2"/>
      <c r="EE174" s="2">
        <v>32655040</v>
      </c>
      <c r="EF174" s="2">
        <v>1</v>
      </c>
      <c r="EG174" s="2" t="s">
        <v>21</v>
      </c>
      <c r="EH174" s="2">
        <v>0</v>
      </c>
      <c r="EI174" s="2" t="s">
        <v>3</v>
      </c>
      <c r="EJ174" s="2">
        <v>1</v>
      </c>
      <c r="EK174" s="2">
        <v>27001</v>
      </c>
      <c r="EL174" s="2" t="s">
        <v>22</v>
      </c>
      <c r="EM174" s="2" t="s">
        <v>23</v>
      </c>
      <c r="EN174" s="2"/>
      <c r="EO174" s="2" t="s">
        <v>24</v>
      </c>
      <c r="EP174" s="2"/>
      <c r="EQ174" s="2">
        <v>0</v>
      </c>
      <c r="ER174" s="2">
        <v>1338.22</v>
      </c>
      <c r="ES174" s="2">
        <v>855.25</v>
      </c>
      <c r="ET174" s="2">
        <v>76.88</v>
      </c>
      <c r="EU174" s="2">
        <v>13.57</v>
      </c>
      <c r="EV174" s="2">
        <v>406.09</v>
      </c>
      <c r="EW174" s="2">
        <v>48.46</v>
      </c>
      <c r="EX174" s="2">
        <v>1.17</v>
      </c>
      <c r="EY174" s="2">
        <v>1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189" si="191">ROUND(IF(AND(BH174=3,BI174=3),P174,0),0)</f>
        <v>0</v>
      </c>
      <c r="FS174" s="2">
        <v>0</v>
      </c>
      <c r="FT174" s="2"/>
      <c r="FU174" s="2" t="s">
        <v>25</v>
      </c>
      <c r="FV174" s="2"/>
      <c r="FW174" s="2" t="s">
        <v>25</v>
      </c>
      <c r="FX174" s="2">
        <v>142</v>
      </c>
      <c r="FY174" s="2">
        <v>81</v>
      </c>
      <c r="FZ174" s="2"/>
      <c r="GA174" s="2" t="s">
        <v>3</v>
      </c>
      <c r="GB174" s="2"/>
      <c r="GC174" s="2"/>
      <c r="GD174" s="2">
        <v>1</v>
      </c>
      <c r="GE174" s="2"/>
      <c r="GF174" s="2">
        <v>-499931557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189" si="192">ROUND(IF(AND(BH174=3,BI174=3,FS174&lt;&gt;0),P174,0),0)</f>
        <v>0</v>
      </c>
      <c r="GM174" s="2" t="e">
        <f t="shared" ref="GM174:GM189" si="193">ROUND(O174+X174+Y174,0)+GX174</f>
        <v>#REF!</v>
      </c>
      <c r="GN174" s="2" t="e">
        <f t="shared" ref="GN174:GN189" si="194">IF(OR(BI174=0,BI174=1),ROUND(O174+X174+Y174,0),0)</f>
        <v>#REF!</v>
      </c>
      <c r="GO174" s="2">
        <f t="shared" ref="GO174:GO189" si="195">IF(BI174=2,ROUND(O174+X174+Y174,0),0)</f>
        <v>0</v>
      </c>
      <c r="GP174" s="2">
        <f t="shared" ref="GP174:GP189" si="196">IF(BI174=4,ROUND(O174+X174+Y174,0)+GX174,0)</f>
        <v>0</v>
      </c>
      <c r="GQ174" s="2"/>
      <c r="GR174" s="2">
        <v>0</v>
      </c>
      <c r="GS174" s="2">
        <v>3</v>
      </c>
      <c r="GT174" s="2">
        <v>0</v>
      </c>
      <c r="GU174" s="2" t="s">
        <v>3</v>
      </c>
      <c r="GV174" s="2">
        <f t="shared" ref="GV174:GV189" si="197">ROUND((GT174),2)</f>
        <v>0</v>
      </c>
      <c r="GW174" s="2">
        <v>1</v>
      </c>
      <c r="GX174" s="2" t="e">
        <f t="shared" ref="GX174:GX189" si="198">ROUND(HC174*I174,0)</f>
        <v>#REF!</v>
      </c>
      <c r="GY174" s="2"/>
      <c r="GZ174" s="2"/>
      <c r="HA174" s="2">
        <v>0</v>
      </c>
      <c r="HB174" s="2">
        <v>0</v>
      </c>
      <c r="HC174" s="2">
        <f t="shared" ref="HC174:HC189" si="199">GV174*GW174</f>
        <v>0</v>
      </c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ROW(SmtRes!A94)</f>
        <v>94</v>
      </c>
      <c r="D175">
        <f>ROW(EtalonRes!A78)</f>
        <v>78</v>
      </c>
      <c r="E175" t="s">
        <v>14</v>
      </c>
      <c r="F175" t="s">
        <v>15</v>
      </c>
      <c r="G175" t="s">
        <v>16</v>
      </c>
      <c r="H175" t="s">
        <v>17</v>
      </c>
      <c r="I175" t="e">
        <f>#REF!</f>
        <v>#REF!</v>
      </c>
      <c r="J175">
        <v>0</v>
      </c>
      <c r="O175" t="e">
        <f t="shared" si="167"/>
        <v>#REF!</v>
      </c>
      <c r="P175" t="e">
        <f t="shared" si="168"/>
        <v>#REF!</v>
      </c>
      <c r="Q175" t="e">
        <f t="shared" si="169"/>
        <v>#REF!</v>
      </c>
      <c r="R175" t="e">
        <f t="shared" si="170"/>
        <v>#REF!</v>
      </c>
      <c r="S175" t="e">
        <f t="shared" si="171"/>
        <v>#REF!</v>
      </c>
      <c r="T175" t="e">
        <f t="shared" si="172"/>
        <v>#REF!</v>
      </c>
      <c r="U175" t="e">
        <f t="shared" si="173"/>
        <v>#REF!</v>
      </c>
      <c r="V175" t="e">
        <f t="shared" si="174"/>
        <v>#REF!</v>
      </c>
      <c r="W175" t="e">
        <f t="shared" si="175"/>
        <v>#REF!</v>
      </c>
      <c r="X175" t="e">
        <f t="shared" si="176"/>
        <v>#REF!</v>
      </c>
      <c r="Y175" t="e">
        <f t="shared" si="177"/>
        <v>#REF!</v>
      </c>
      <c r="AA175">
        <v>35823284</v>
      </c>
      <c r="AB175">
        <f t="shared" ref="AB175:AB189" si="200">ROUND((AC175+AD175+AF175),2)</f>
        <v>1434.81</v>
      </c>
      <c r="AC175">
        <f t="shared" si="178"/>
        <v>855.25</v>
      </c>
      <c r="AD175">
        <f>ROUND(((((ET175*1.2))-((EU175*1.2)))+AE175),2)</f>
        <v>92.25</v>
      </c>
      <c r="AE175">
        <f>ROUND(((EU175*1.2)),2)</f>
        <v>16.28</v>
      </c>
      <c r="AF175">
        <f>ROUND(((EV175*1.2)),2)</f>
        <v>487.31</v>
      </c>
      <c r="AG175">
        <f t="shared" si="179"/>
        <v>0</v>
      </c>
      <c r="AH175">
        <f>((EW175*1.2))</f>
        <v>58.152000000000001</v>
      </c>
      <c r="AI175">
        <f>((EX175*1.2)+(SUM(SmtRes!BH84:'SmtRes'!BH94)+SUM(EtalonRes!AQ70:'EtalonRes'!AQ78)))</f>
        <v>1.17</v>
      </c>
      <c r="AJ175">
        <f t="shared" si="180"/>
        <v>0</v>
      </c>
      <c r="AK175">
        <v>1338.22</v>
      </c>
      <c r="AL175">
        <v>855.25</v>
      </c>
      <c r="AM175">
        <v>76.88</v>
      </c>
      <c r="AN175">
        <v>13.57</v>
      </c>
      <c r="AO175">
        <v>406.09</v>
      </c>
      <c r="AP175">
        <v>0</v>
      </c>
      <c r="AQ175">
        <v>48.46</v>
      </c>
      <c r="AR175">
        <v>1.17</v>
      </c>
      <c r="AS175">
        <v>0</v>
      </c>
      <c r="AT175">
        <v>121</v>
      </c>
      <c r="AU175">
        <v>65</v>
      </c>
      <c r="AV175">
        <v>1</v>
      </c>
      <c r="AW175">
        <v>1</v>
      </c>
      <c r="AZ175">
        <v>1</v>
      </c>
      <c r="BA175">
        <v>14.28</v>
      </c>
      <c r="BB175">
        <v>5.25</v>
      </c>
      <c r="BC175">
        <v>5.12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18</v>
      </c>
      <c r="BM175">
        <v>27001</v>
      </c>
      <c r="BN175">
        <v>0</v>
      </c>
      <c r="BO175" t="s">
        <v>3</v>
      </c>
      <c r="BP175">
        <v>0</v>
      </c>
      <c r="BQ175">
        <v>1</v>
      </c>
      <c r="BR175">
        <v>0</v>
      </c>
      <c r="BS175">
        <v>14.28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142</v>
      </c>
      <c r="CA175">
        <v>95</v>
      </c>
      <c r="CE175">
        <v>0</v>
      </c>
      <c r="CF175">
        <v>0</v>
      </c>
      <c r="CG175">
        <v>0</v>
      </c>
      <c r="CM175">
        <v>0</v>
      </c>
      <c r="CN175" t="s">
        <v>19</v>
      </c>
      <c r="CO175">
        <v>0</v>
      </c>
      <c r="CP175" t="e">
        <f t="shared" ref="CP175:CP189" si="201">(P175+Q175+S175)</f>
        <v>#REF!</v>
      </c>
      <c r="CQ175">
        <f t="shared" si="181"/>
        <v>4378.88</v>
      </c>
      <c r="CR175">
        <f t="shared" si="182"/>
        <v>484.3125</v>
      </c>
      <c r="CS175">
        <f t="shared" si="183"/>
        <v>232.47839999999999</v>
      </c>
      <c r="CT175">
        <f t="shared" si="184"/>
        <v>6958.7867999999999</v>
      </c>
      <c r="CU175">
        <f t="shared" si="185"/>
        <v>0</v>
      </c>
      <c r="CV175">
        <f t="shared" si="186"/>
        <v>58.152000000000001</v>
      </c>
      <c r="CW175">
        <f t="shared" si="187"/>
        <v>1.17</v>
      </c>
      <c r="CX175">
        <f t="shared" si="188"/>
        <v>0</v>
      </c>
      <c r="CY175" t="e">
        <f t="shared" si="189"/>
        <v>#REF!</v>
      </c>
      <c r="CZ175" t="e">
        <f t="shared" si="190"/>
        <v>#REF!</v>
      </c>
      <c r="DC175" t="s">
        <v>3</v>
      </c>
      <c r="DD175" t="s">
        <v>3</v>
      </c>
      <c r="DE175" t="s">
        <v>20</v>
      </c>
      <c r="DF175" t="s">
        <v>20</v>
      </c>
      <c r="DG175" t="s">
        <v>20</v>
      </c>
      <c r="DH175" t="s">
        <v>3</v>
      </c>
      <c r="DI175" t="s">
        <v>20</v>
      </c>
      <c r="DJ175" t="s">
        <v>20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17</v>
      </c>
      <c r="DW175" t="s">
        <v>17</v>
      </c>
      <c r="DX175">
        <v>100</v>
      </c>
      <c r="EE175">
        <v>32655040</v>
      </c>
      <c r="EF175">
        <v>1</v>
      </c>
      <c r="EG175" t="s">
        <v>21</v>
      </c>
      <c r="EH175">
        <v>0</v>
      </c>
      <c r="EI175" t="s">
        <v>3</v>
      </c>
      <c r="EJ175">
        <v>1</v>
      </c>
      <c r="EK175">
        <v>27001</v>
      </c>
      <c r="EL175" t="s">
        <v>22</v>
      </c>
      <c r="EM175" t="s">
        <v>23</v>
      </c>
      <c r="EO175" t="s">
        <v>24</v>
      </c>
      <c r="EQ175">
        <v>0</v>
      </c>
      <c r="ER175">
        <v>1338.22</v>
      </c>
      <c r="ES175">
        <v>855.25</v>
      </c>
      <c r="ET175">
        <v>76.88</v>
      </c>
      <c r="EU175">
        <v>13.57</v>
      </c>
      <c r="EV175">
        <v>406.09</v>
      </c>
      <c r="EW175">
        <v>48.46</v>
      </c>
      <c r="EX175">
        <v>1.17</v>
      </c>
      <c r="EY175">
        <v>1</v>
      </c>
      <c r="FQ175">
        <v>0</v>
      </c>
      <c r="FR175">
        <f t="shared" si="191"/>
        <v>0</v>
      </c>
      <c r="FS175">
        <v>0</v>
      </c>
      <c r="FU175" t="s">
        <v>25</v>
      </c>
      <c r="FV175" t="s">
        <v>25</v>
      </c>
      <c r="FW175" t="s">
        <v>26</v>
      </c>
      <c r="FX175">
        <v>142</v>
      </c>
      <c r="FY175">
        <v>81</v>
      </c>
      <c r="GA175" t="s">
        <v>3</v>
      </c>
      <c r="GD175">
        <v>1</v>
      </c>
      <c r="GF175">
        <v>-499931557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92"/>
        <v>0</v>
      </c>
      <c r="GM175" t="e">
        <f t="shared" si="193"/>
        <v>#REF!</v>
      </c>
      <c r="GN175" t="e">
        <f t="shared" si="194"/>
        <v>#REF!</v>
      </c>
      <c r="GO175">
        <f t="shared" si="195"/>
        <v>0</v>
      </c>
      <c r="GP175">
        <f t="shared" si="196"/>
        <v>0</v>
      </c>
      <c r="GR175">
        <v>0</v>
      </c>
      <c r="GS175">
        <v>3</v>
      </c>
      <c r="GT175">
        <v>0</v>
      </c>
      <c r="GU175" t="s">
        <v>3</v>
      </c>
      <c r="GV175">
        <f t="shared" si="197"/>
        <v>0</v>
      </c>
      <c r="GW175">
        <v>1</v>
      </c>
      <c r="GX175" t="e">
        <f t="shared" si="198"/>
        <v>#REF!</v>
      </c>
      <c r="HA175">
        <v>0</v>
      </c>
      <c r="HB175">
        <v>0</v>
      </c>
      <c r="HC175">
        <f t="shared" si="199"/>
        <v>0</v>
      </c>
      <c r="IK175">
        <v>0</v>
      </c>
    </row>
    <row r="176" spans="1:255" x14ac:dyDescent="0.2">
      <c r="A176" s="2">
        <v>18</v>
      </c>
      <c r="B176" s="2">
        <v>1</v>
      </c>
      <c r="C176" s="2">
        <v>80</v>
      </c>
      <c r="D176" s="2"/>
      <c r="E176" s="2" t="s">
        <v>27</v>
      </c>
      <c r="F176" s="2" t="e">
        <f>#REF!</f>
        <v>#REF!</v>
      </c>
      <c r="G176" s="2" t="e">
        <f>#REF!</f>
        <v>#REF!</v>
      </c>
      <c r="H176" s="2" t="s">
        <v>30</v>
      </c>
      <c r="I176" s="2" t="e">
        <f>I174*J176</f>
        <v>#REF!</v>
      </c>
      <c r="J176" s="2">
        <v>2.2683330000000002</v>
      </c>
      <c r="K176" s="2"/>
      <c r="L176" s="2"/>
      <c r="M176" s="2"/>
      <c r="N176" s="2"/>
      <c r="O176" s="2" t="e">
        <f t="shared" si="167"/>
        <v>#REF!</v>
      </c>
      <c r="P176" s="2" t="e">
        <f t="shared" si="168"/>
        <v>#REF!</v>
      </c>
      <c r="Q176" s="2" t="e">
        <f t="shared" si="169"/>
        <v>#REF!</v>
      </c>
      <c r="R176" s="2" t="e">
        <f t="shared" si="170"/>
        <v>#REF!</v>
      </c>
      <c r="S176" s="2" t="e">
        <f t="shared" si="171"/>
        <v>#REF!</v>
      </c>
      <c r="T176" s="2" t="e">
        <f t="shared" si="172"/>
        <v>#REF!</v>
      </c>
      <c r="U176" s="2" t="e">
        <f t="shared" si="173"/>
        <v>#REF!</v>
      </c>
      <c r="V176" s="2" t="e">
        <f t="shared" si="174"/>
        <v>#REF!</v>
      </c>
      <c r="W176" s="2" t="e">
        <f t="shared" si="175"/>
        <v>#REF!</v>
      </c>
      <c r="X176" s="2" t="e">
        <f t="shared" si="176"/>
        <v>#REF!</v>
      </c>
      <c r="Y176" s="2" t="e">
        <f t="shared" si="177"/>
        <v>#REF!</v>
      </c>
      <c r="Z176" s="2"/>
      <c r="AA176" s="2">
        <v>35823262</v>
      </c>
      <c r="AB176" s="2" t="e">
        <f t="shared" si="200"/>
        <v>#REF!</v>
      </c>
      <c r="AC176" s="2" t="e">
        <f>#REF!</f>
        <v>#REF!</v>
      </c>
      <c r="AD176" s="2">
        <f t="shared" ref="AD176:AD189" si="202">ROUND((((ET176)-(EU176))+AE176),2)</f>
        <v>0</v>
      </c>
      <c r="AE176" s="2">
        <f t="shared" ref="AE176:AE189" si="203">ROUND((EU176),2)</f>
        <v>0</v>
      </c>
      <c r="AF176" s="2">
        <f t="shared" ref="AF176:AF189" si="204">ROUND((EV176),2)</f>
        <v>0</v>
      </c>
      <c r="AG176" s="2">
        <f t="shared" si="179"/>
        <v>0</v>
      </c>
      <c r="AH176" s="2">
        <f t="shared" ref="AH176:AH189" si="205">(EW176)</f>
        <v>0</v>
      </c>
      <c r="AI176" s="2">
        <f t="shared" ref="AI176:AI189" si="206">(EX176)</f>
        <v>0</v>
      </c>
      <c r="AJ176" s="2">
        <f t="shared" si="180"/>
        <v>0</v>
      </c>
      <c r="AK176" s="2">
        <v>665</v>
      </c>
      <c r="AL176" s="2">
        <v>665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v>0</v>
      </c>
      <c r="AV176" s="2">
        <v>1</v>
      </c>
      <c r="AW176" s="2">
        <v>1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3</v>
      </c>
      <c r="BI176" s="2">
        <v>1</v>
      </c>
      <c r="BJ176" s="2" t="s">
        <v>31</v>
      </c>
      <c r="BK176" s="2"/>
      <c r="BL176" s="2"/>
      <c r="BM176" s="2">
        <v>500001</v>
      </c>
      <c r="BN176" s="2">
        <v>0</v>
      </c>
      <c r="BO176" s="2" t="s">
        <v>3</v>
      </c>
      <c r="BP176" s="2">
        <v>0</v>
      </c>
      <c r="BQ176" s="2">
        <v>20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0</v>
      </c>
      <c r="CA176" s="2">
        <v>0</v>
      </c>
      <c r="CB176" s="2"/>
      <c r="CC176" s="2"/>
      <c r="CD176" s="2"/>
      <c r="CE176" s="2">
        <v>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 t="e">
        <f>IF(#REF!=AC176+AD176+AF176,P176+Q176+S176,I176*AB176)</f>
        <v>#REF!</v>
      </c>
      <c r="CQ176" s="2" t="e">
        <f t="shared" si="181"/>
        <v>#REF!</v>
      </c>
      <c r="CR176" s="2">
        <f t="shared" si="182"/>
        <v>0</v>
      </c>
      <c r="CS176" s="2">
        <f t="shared" si="183"/>
        <v>0</v>
      </c>
      <c r="CT176" s="2">
        <f t="shared" si="184"/>
        <v>0</v>
      </c>
      <c r="CU176" s="2">
        <f t="shared" si="185"/>
        <v>0</v>
      </c>
      <c r="CV176" s="2">
        <f t="shared" si="186"/>
        <v>0</v>
      </c>
      <c r="CW176" s="2">
        <f t="shared" si="187"/>
        <v>0</v>
      </c>
      <c r="CX176" s="2">
        <f t="shared" si="188"/>
        <v>0</v>
      </c>
      <c r="CY176" s="2" t="e">
        <f t="shared" si="189"/>
        <v>#REF!</v>
      </c>
      <c r="CZ176" s="2" t="e">
        <f t="shared" si="190"/>
        <v>#REF!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1007</v>
      </c>
      <c r="DV176" s="2" t="s">
        <v>30</v>
      </c>
      <c r="DW176" s="2" t="e">
        <f>#REF!</f>
        <v>#REF!</v>
      </c>
      <c r="DX176" s="2">
        <v>1</v>
      </c>
      <c r="DY176" s="2"/>
      <c r="DZ176" s="2"/>
      <c r="EA176" s="2"/>
      <c r="EB176" s="2"/>
      <c r="EC176" s="2"/>
      <c r="ED176" s="2"/>
      <c r="EE176" s="2">
        <v>32654932</v>
      </c>
      <c r="EF176" s="2">
        <v>20</v>
      </c>
      <c r="EG176" s="2" t="s">
        <v>32</v>
      </c>
      <c r="EH176" s="2">
        <v>0</v>
      </c>
      <c r="EI176" s="2" t="s">
        <v>3</v>
      </c>
      <c r="EJ176" s="2">
        <v>1</v>
      </c>
      <c r="EK176" s="2">
        <v>500001</v>
      </c>
      <c r="EL176" s="2" t="s">
        <v>33</v>
      </c>
      <c r="EM176" s="2" t="s">
        <v>34</v>
      </c>
      <c r="EN176" s="2"/>
      <c r="EO176" s="2" t="s">
        <v>3</v>
      </c>
      <c r="EP176" s="2"/>
      <c r="EQ176" s="2">
        <v>0</v>
      </c>
      <c r="ER176" s="2">
        <v>665</v>
      </c>
      <c r="ES176" s="2">
        <v>665</v>
      </c>
      <c r="ET176" s="2">
        <v>0</v>
      </c>
      <c r="EU176" s="2">
        <v>0</v>
      </c>
      <c r="EV176" s="2">
        <v>0</v>
      </c>
      <c r="EW176" s="2">
        <v>0</v>
      </c>
      <c r="EX176" s="2">
        <v>0</v>
      </c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91"/>
        <v>0</v>
      </c>
      <c r="FS176" s="2">
        <v>0</v>
      </c>
      <c r="FT176" s="2"/>
      <c r="FU176" s="2"/>
      <c r="FV176" s="2"/>
      <c r="FW176" s="2"/>
      <c r="FX176" s="2">
        <v>0</v>
      </c>
      <c r="FY176" s="2">
        <v>0</v>
      </c>
      <c r="FZ176" s="2"/>
      <c r="GA176" s="2" t="s">
        <v>3</v>
      </c>
      <c r="GB176" s="2"/>
      <c r="GC176" s="2"/>
      <c r="GD176" s="2">
        <v>1</v>
      </c>
      <c r="GE176" s="2"/>
      <c r="GF176" s="2">
        <v>1329812617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92"/>
        <v>0</v>
      </c>
      <c r="GM176" s="2" t="e">
        <f t="shared" si="193"/>
        <v>#REF!</v>
      </c>
      <c r="GN176" s="2" t="e">
        <f t="shared" si="194"/>
        <v>#REF!</v>
      </c>
      <c r="GO176" s="2">
        <f t="shared" si="195"/>
        <v>0</v>
      </c>
      <c r="GP176" s="2">
        <f t="shared" si="196"/>
        <v>0</v>
      </c>
      <c r="GQ176" s="2"/>
      <c r="GR176" s="2">
        <v>0</v>
      </c>
      <c r="GS176" s="2">
        <v>3</v>
      </c>
      <c r="GT176" s="2">
        <v>0</v>
      </c>
      <c r="GU176" s="2" t="s">
        <v>3</v>
      </c>
      <c r="GV176" s="2">
        <f t="shared" si="197"/>
        <v>0</v>
      </c>
      <c r="GW176" s="2">
        <v>1</v>
      </c>
      <c r="GX176" s="2" t="e">
        <f t="shared" si="198"/>
        <v>#REF!</v>
      </c>
      <c r="GY176" s="2"/>
      <c r="GZ176" s="2"/>
      <c r="HA176" s="2">
        <v>0</v>
      </c>
      <c r="HB176" s="2">
        <v>0</v>
      </c>
      <c r="HC176" s="2">
        <f t="shared" si="199"/>
        <v>0</v>
      </c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18</v>
      </c>
      <c r="B177">
        <v>1</v>
      </c>
      <c r="C177">
        <v>91</v>
      </c>
      <c r="E177" t="s">
        <v>27</v>
      </c>
      <c r="F177" t="s">
        <v>28</v>
      </c>
      <c r="G177" t="s">
        <v>29</v>
      </c>
      <c r="H177" t="s">
        <v>30</v>
      </c>
      <c r="I177" t="e">
        <f>I175*J177</f>
        <v>#REF!</v>
      </c>
      <c r="J177">
        <v>2.2683330000000002</v>
      </c>
      <c r="O177" t="e">
        <f t="shared" si="167"/>
        <v>#REF!</v>
      </c>
      <c r="P177" t="e">
        <f t="shared" si="168"/>
        <v>#REF!</v>
      </c>
      <c r="Q177" t="e">
        <f t="shared" si="169"/>
        <v>#REF!</v>
      </c>
      <c r="R177" t="e">
        <f t="shared" si="170"/>
        <v>#REF!</v>
      </c>
      <c r="S177" t="e">
        <f t="shared" si="171"/>
        <v>#REF!</v>
      </c>
      <c r="T177" t="e">
        <f t="shared" si="172"/>
        <v>#REF!</v>
      </c>
      <c r="U177" t="e">
        <f t="shared" si="173"/>
        <v>#REF!</v>
      </c>
      <c r="V177" t="e">
        <f t="shared" si="174"/>
        <v>#REF!</v>
      </c>
      <c r="W177" t="e">
        <f t="shared" si="175"/>
        <v>#REF!</v>
      </c>
      <c r="X177" t="e">
        <f t="shared" si="176"/>
        <v>#REF!</v>
      </c>
      <c r="Y177" t="e">
        <f t="shared" si="177"/>
        <v>#REF!</v>
      </c>
      <c r="AA177">
        <v>35823284</v>
      </c>
      <c r="AB177">
        <f t="shared" si="200"/>
        <v>665</v>
      </c>
      <c r="AC177">
        <f t="shared" si="178"/>
        <v>665</v>
      </c>
      <c r="AD177">
        <f t="shared" si="202"/>
        <v>0</v>
      </c>
      <c r="AE177">
        <f t="shared" si="203"/>
        <v>0</v>
      </c>
      <c r="AF177">
        <f t="shared" si="204"/>
        <v>0</v>
      </c>
      <c r="AG177">
        <f t="shared" si="179"/>
        <v>0</v>
      </c>
      <c r="AH177">
        <f t="shared" si="205"/>
        <v>0</v>
      </c>
      <c r="AI177">
        <f t="shared" si="206"/>
        <v>0</v>
      </c>
      <c r="AJ177">
        <f t="shared" si="180"/>
        <v>0</v>
      </c>
      <c r="AK177">
        <v>665</v>
      </c>
      <c r="AL177">
        <v>665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5.12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31</v>
      </c>
      <c r="BM177">
        <v>500001</v>
      </c>
      <c r="BN177">
        <v>0</v>
      </c>
      <c r="BO177" t="s">
        <v>3</v>
      </c>
      <c r="BP177">
        <v>0</v>
      </c>
      <c r="BQ177">
        <v>20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E177">
        <v>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 t="e">
        <f t="shared" si="201"/>
        <v>#REF!</v>
      </c>
      <c r="CQ177">
        <f t="shared" si="181"/>
        <v>3404.8</v>
      </c>
      <c r="CR177">
        <f t="shared" si="182"/>
        <v>0</v>
      </c>
      <c r="CS177">
        <f t="shared" si="183"/>
        <v>0</v>
      </c>
      <c r="CT177">
        <f t="shared" si="184"/>
        <v>0</v>
      </c>
      <c r="CU177">
        <f t="shared" si="185"/>
        <v>0</v>
      </c>
      <c r="CV177">
        <f t="shared" si="186"/>
        <v>0</v>
      </c>
      <c r="CW177">
        <f t="shared" si="187"/>
        <v>0</v>
      </c>
      <c r="CX177">
        <f t="shared" si="188"/>
        <v>0</v>
      </c>
      <c r="CY177" t="e">
        <f t="shared" si="189"/>
        <v>#REF!</v>
      </c>
      <c r="CZ177" t="e">
        <f t="shared" si="190"/>
        <v>#REF!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1007</v>
      </c>
      <c r="DV177" t="s">
        <v>30</v>
      </c>
      <c r="DW177" t="s">
        <v>30</v>
      </c>
      <c r="DX177">
        <v>1</v>
      </c>
      <c r="EE177">
        <v>32654932</v>
      </c>
      <c r="EF177">
        <v>20</v>
      </c>
      <c r="EG177" t="s">
        <v>32</v>
      </c>
      <c r="EH177">
        <v>0</v>
      </c>
      <c r="EI177" t="s">
        <v>3</v>
      </c>
      <c r="EJ177">
        <v>1</v>
      </c>
      <c r="EK177">
        <v>500001</v>
      </c>
      <c r="EL177" t="s">
        <v>33</v>
      </c>
      <c r="EM177" t="s">
        <v>34</v>
      </c>
      <c r="EO177" t="s">
        <v>3</v>
      </c>
      <c r="EQ177">
        <v>0</v>
      </c>
      <c r="ER177">
        <v>665</v>
      </c>
      <c r="ES177">
        <v>665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f t="shared" si="191"/>
        <v>0</v>
      </c>
      <c r="FS177">
        <v>0</v>
      </c>
      <c r="FX177">
        <v>0</v>
      </c>
      <c r="FY177">
        <v>0</v>
      </c>
      <c r="GA177" t="s">
        <v>3</v>
      </c>
      <c r="GD177">
        <v>1</v>
      </c>
      <c r="GF177">
        <v>1329812617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92"/>
        <v>0</v>
      </c>
      <c r="GM177" t="e">
        <f t="shared" si="193"/>
        <v>#REF!</v>
      </c>
      <c r="GN177" t="e">
        <f t="shared" si="194"/>
        <v>#REF!</v>
      </c>
      <c r="GO177">
        <f t="shared" si="195"/>
        <v>0</v>
      </c>
      <c r="GP177">
        <f t="shared" si="196"/>
        <v>0</v>
      </c>
      <c r="GR177">
        <v>0</v>
      </c>
      <c r="GS177">
        <v>3</v>
      </c>
      <c r="GT177">
        <v>0</v>
      </c>
      <c r="GU177" t="s">
        <v>3</v>
      </c>
      <c r="GV177">
        <f t="shared" si="197"/>
        <v>0</v>
      </c>
      <c r="GW177">
        <v>1</v>
      </c>
      <c r="GX177" t="e">
        <f t="shared" si="198"/>
        <v>#REF!</v>
      </c>
      <c r="HA177">
        <v>0</v>
      </c>
      <c r="HB177">
        <v>0</v>
      </c>
      <c r="HC177">
        <f t="shared" si="199"/>
        <v>0</v>
      </c>
      <c r="IK177">
        <v>0</v>
      </c>
    </row>
    <row r="178" spans="1:255" x14ac:dyDescent="0.2">
      <c r="A178" s="2">
        <v>18</v>
      </c>
      <c r="B178" s="2">
        <v>1</v>
      </c>
      <c r="C178" s="2">
        <v>83</v>
      </c>
      <c r="D178" s="2"/>
      <c r="E178" s="2" t="s">
        <v>35</v>
      </c>
      <c r="F178" s="2" t="e">
        <f>#REF!</f>
        <v>#REF!</v>
      </c>
      <c r="G178" s="2" t="e">
        <f>#REF!</f>
        <v>#REF!</v>
      </c>
      <c r="H178" s="2" t="s">
        <v>38</v>
      </c>
      <c r="I178" s="2" t="e">
        <f>I174*J178</f>
        <v>#REF!</v>
      </c>
      <c r="J178" s="2">
        <v>100</v>
      </c>
      <c r="K178" s="2"/>
      <c r="L178" s="2"/>
      <c r="M178" s="2"/>
      <c r="N178" s="2"/>
      <c r="O178" s="2" t="e">
        <f t="shared" si="167"/>
        <v>#REF!</v>
      </c>
      <c r="P178" s="2" t="e">
        <f t="shared" si="168"/>
        <v>#REF!</v>
      </c>
      <c r="Q178" s="2" t="e">
        <f t="shared" si="169"/>
        <v>#REF!</v>
      </c>
      <c r="R178" s="2" t="e">
        <f t="shared" si="170"/>
        <v>#REF!</v>
      </c>
      <c r="S178" s="2" t="e">
        <f t="shared" si="171"/>
        <v>#REF!</v>
      </c>
      <c r="T178" s="2" t="e">
        <f t="shared" si="172"/>
        <v>#REF!</v>
      </c>
      <c r="U178" s="2" t="e">
        <f t="shared" si="173"/>
        <v>#REF!</v>
      </c>
      <c r="V178" s="2" t="e">
        <f t="shared" si="174"/>
        <v>#REF!</v>
      </c>
      <c r="W178" s="2" t="e">
        <f t="shared" si="175"/>
        <v>#REF!</v>
      </c>
      <c r="X178" s="2" t="e">
        <f t="shared" si="176"/>
        <v>#REF!</v>
      </c>
      <c r="Y178" s="2" t="e">
        <f t="shared" si="177"/>
        <v>#REF!</v>
      </c>
      <c r="Z178" s="2"/>
      <c r="AA178" s="2">
        <v>35823262</v>
      </c>
      <c r="AB178" s="2" t="e">
        <f t="shared" si="200"/>
        <v>#REF!</v>
      </c>
      <c r="AC178" s="2" t="e">
        <f>#REF!</f>
        <v>#REF!</v>
      </c>
      <c r="AD178" s="2">
        <f t="shared" si="202"/>
        <v>0</v>
      </c>
      <c r="AE178" s="2">
        <f t="shared" si="203"/>
        <v>0</v>
      </c>
      <c r="AF178" s="2">
        <f t="shared" si="204"/>
        <v>0</v>
      </c>
      <c r="AG178" s="2">
        <f t="shared" si="179"/>
        <v>0</v>
      </c>
      <c r="AH178" s="2">
        <f t="shared" si="205"/>
        <v>0</v>
      </c>
      <c r="AI178" s="2">
        <f t="shared" si="206"/>
        <v>0</v>
      </c>
      <c r="AJ178" s="2">
        <f t="shared" si="180"/>
        <v>0</v>
      </c>
      <c r="AK178" s="2">
        <v>202.79</v>
      </c>
      <c r="AL178" s="2">
        <v>202.79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106</v>
      </c>
      <c r="AU178" s="2">
        <v>65</v>
      </c>
      <c r="AV178" s="2">
        <v>1</v>
      </c>
      <c r="AW178" s="2">
        <v>1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3</v>
      </c>
      <c r="BI178" s="2">
        <v>1</v>
      </c>
      <c r="BJ178" s="2" t="s">
        <v>3</v>
      </c>
      <c r="BK178" s="2"/>
      <c r="BL178" s="2"/>
      <c r="BM178" s="2">
        <v>0</v>
      </c>
      <c r="BN178" s="2">
        <v>0</v>
      </c>
      <c r="BO178" s="2" t="s">
        <v>3</v>
      </c>
      <c r="BP178" s="2">
        <v>0</v>
      </c>
      <c r="BQ178" s="2">
        <v>20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106</v>
      </c>
      <c r="CA178" s="2">
        <v>65</v>
      </c>
      <c r="CB178" s="2"/>
      <c r="CC178" s="2"/>
      <c r="CD178" s="2"/>
      <c r="CE178" s="2">
        <v>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 t="e">
        <f>IF(#REF!=AC178+AD178+AF178,P178+Q178+S178,I178*AB178)</f>
        <v>#REF!</v>
      </c>
      <c r="CQ178" s="2" t="e">
        <f t="shared" si="181"/>
        <v>#REF!</v>
      </c>
      <c r="CR178" s="2">
        <f t="shared" si="182"/>
        <v>0</v>
      </c>
      <c r="CS178" s="2">
        <f t="shared" si="183"/>
        <v>0</v>
      </c>
      <c r="CT178" s="2">
        <f t="shared" si="184"/>
        <v>0</v>
      </c>
      <c r="CU178" s="2">
        <f t="shared" si="185"/>
        <v>0</v>
      </c>
      <c r="CV178" s="2">
        <f t="shared" si="186"/>
        <v>0</v>
      </c>
      <c r="CW178" s="2">
        <f t="shared" si="187"/>
        <v>0</v>
      </c>
      <c r="CX178" s="2">
        <f t="shared" si="188"/>
        <v>0</v>
      </c>
      <c r="CY178" s="2" t="e">
        <f t="shared" si="189"/>
        <v>#REF!</v>
      </c>
      <c r="CZ178" s="2" t="e">
        <f t="shared" si="190"/>
        <v>#REF!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1003</v>
      </c>
      <c r="DV178" s="2" t="s">
        <v>38</v>
      </c>
      <c r="DW178" s="2" t="e">
        <f>#REF!</f>
        <v>#REF!</v>
      </c>
      <c r="DX178" s="2">
        <v>1</v>
      </c>
      <c r="DY178" s="2"/>
      <c r="DZ178" s="2"/>
      <c r="EA178" s="2"/>
      <c r="EB178" s="2"/>
      <c r="EC178" s="2"/>
      <c r="ED178" s="2"/>
      <c r="EE178" s="2">
        <v>32654940</v>
      </c>
      <c r="EF178" s="2">
        <v>20</v>
      </c>
      <c r="EG178" s="2" t="s">
        <v>32</v>
      </c>
      <c r="EH178" s="2">
        <v>0</v>
      </c>
      <c r="EI178" s="2" t="s">
        <v>3</v>
      </c>
      <c r="EJ178" s="2">
        <v>1</v>
      </c>
      <c r="EK178" s="2">
        <v>0</v>
      </c>
      <c r="EL178" s="2" t="s">
        <v>39</v>
      </c>
      <c r="EM178" s="2" t="s">
        <v>40</v>
      </c>
      <c r="EN178" s="2"/>
      <c r="EO178" s="2" t="s">
        <v>3</v>
      </c>
      <c r="EP178" s="2"/>
      <c r="EQ178" s="2">
        <v>0</v>
      </c>
      <c r="ER178" s="2">
        <v>202.79</v>
      </c>
      <c r="ES178" s="2">
        <v>202.79</v>
      </c>
      <c r="ET178" s="2">
        <v>0</v>
      </c>
      <c r="EU178" s="2">
        <v>0</v>
      </c>
      <c r="EV178" s="2">
        <v>0</v>
      </c>
      <c r="EW178" s="2">
        <v>0</v>
      </c>
      <c r="EX178" s="2">
        <v>0</v>
      </c>
      <c r="EY178" s="2"/>
      <c r="EZ178" s="2">
        <v>5</v>
      </c>
      <c r="FA178" s="2"/>
      <c r="FB178" s="2"/>
      <c r="FC178" s="2">
        <v>1</v>
      </c>
      <c r="FD178" s="2">
        <v>18</v>
      </c>
      <c r="FE178" s="2"/>
      <c r="FF178" s="2">
        <v>1616</v>
      </c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91"/>
        <v>0</v>
      </c>
      <c r="FS178" s="2">
        <v>0</v>
      </c>
      <c r="FT178" s="2"/>
      <c r="FU178" s="2"/>
      <c r="FV178" s="2"/>
      <c r="FW178" s="2"/>
      <c r="FX178" s="2">
        <v>106</v>
      </c>
      <c r="FY178" s="2">
        <v>65</v>
      </c>
      <c r="FZ178" s="2"/>
      <c r="GA178" s="2" t="s">
        <v>120</v>
      </c>
      <c r="GB178" s="2"/>
      <c r="GC178" s="2"/>
      <c r="GD178" s="2">
        <v>1</v>
      </c>
      <c r="GE178" s="2"/>
      <c r="GF178" s="2">
        <v>1580617075</v>
      </c>
      <c r="GG178" s="2">
        <v>2</v>
      </c>
      <c r="GH178" s="2">
        <v>3</v>
      </c>
      <c r="GI178" s="2">
        <v>3</v>
      </c>
      <c r="GJ178" s="2">
        <v>0</v>
      </c>
      <c r="GK178" s="2">
        <v>0</v>
      </c>
      <c r="GL178" s="2">
        <f t="shared" si="192"/>
        <v>0</v>
      </c>
      <c r="GM178" s="2" t="e">
        <f t="shared" si="193"/>
        <v>#REF!</v>
      </c>
      <c r="GN178" s="2" t="e">
        <f t="shared" si="194"/>
        <v>#REF!</v>
      </c>
      <c r="GO178" s="2">
        <f t="shared" si="195"/>
        <v>0</v>
      </c>
      <c r="GP178" s="2">
        <f t="shared" si="196"/>
        <v>0</v>
      </c>
      <c r="GQ178" s="2"/>
      <c r="GR178" s="2">
        <v>1</v>
      </c>
      <c r="GS178" s="2">
        <v>1</v>
      </c>
      <c r="GT178" s="2">
        <v>0</v>
      </c>
      <c r="GU178" s="2" t="s">
        <v>3</v>
      </c>
      <c r="GV178" s="2">
        <f t="shared" si="197"/>
        <v>0</v>
      </c>
      <c r="GW178" s="2">
        <v>1</v>
      </c>
      <c r="GX178" s="2" t="e">
        <f t="shared" si="198"/>
        <v>#REF!</v>
      </c>
      <c r="GY178" s="2"/>
      <c r="GZ178" s="2"/>
      <c r="HA178" s="2">
        <v>0</v>
      </c>
      <c r="HB178" s="2">
        <v>0</v>
      </c>
      <c r="HC178" s="2">
        <f t="shared" si="199"/>
        <v>0</v>
      </c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18</v>
      </c>
      <c r="B179">
        <v>1</v>
      </c>
      <c r="C179">
        <v>94</v>
      </c>
      <c r="E179" t="s">
        <v>35</v>
      </c>
      <c r="F179" t="s">
        <v>36</v>
      </c>
      <c r="G179" t="s">
        <v>37</v>
      </c>
      <c r="H179" t="s">
        <v>38</v>
      </c>
      <c r="I179" t="e">
        <f>I175*J179</f>
        <v>#REF!</v>
      </c>
      <c r="J179">
        <v>100</v>
      </c>
      <c r="O179" t="e">
        <f t="shared" si="167"/>
        <v>#REF!</v>
      </c>
      <c r="P179" t="e">
        <f t="shared" si="168"/>
        <v>#REF!</v>
      </c>
      <c r="Q179" t="e">
        <f t="shared" si="169"/>
        <v>#REF!</v>
      </c>
      <c r="R179" t="e">
        <f t="shared" si="170"/>
        <v>#REF!</v>
      </c>
      <c r="S179" t="e">
        <f t="shared" si="171"/>
        <v>#REF!</v>
      </c>
      <c r="T179" t="e">
        <f t="shared" si="172"/>
        <v>#REF!</v>
      </c>
      <c r="U179" t="e">
        <f t="shared" si="173"/>
        <v>#REF!</v>
      </c>
      <c r="V179" t="e">
        <f t="shared" si="174"/>
        <v>#REF!</v>
      </c>
      <c r="W179" t="e">
        <f t="shared" si="175"/>
        <v>#REF!</v>
      </c>
      <c r="X179" t="e">
        <f t="shared" si="176"/>
        <v>#REF!</v>
      </c>
      <c r="Y179" t="e">
        <f t="shared" si="177"/>
        <v>#REF!</v>
      </c>
      <c r="AA179">
        <v>35823284</v>
      </c>
      <c r="AB179">
        <f t="shared" si="200"/>
        <v>0</v>
      </c>
      <c r="AC179">
        <f t="shared" si="178"/>
        <v>0</v>
      </c>
      <c r="AD179">
        <f t="shared" si="202"/>
        <v>0</v>
      </c>
      <c r="AE179">
        <f t="shared" si="203"/>
        <v>0</v>
      </c>
      <c r="AF179">
        <f t="shared" si="204"/>
        <v>0</v>
      </c>
      <c r="AG179">
        <f t="shared" si="179"/>
        <v>0</v>
      </c>
      <c r="AH179">
        <f t="shared" si="205"/>
        <v>0</v>
      </c>
      <c r="AI179">
        <f t="shared" si="206"/>
        <v>0</v>
      </c>
      <c r="AJ179">
        <f t="shared" si="180"/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90</v>
      </c>
      <c r="AU179">
        <v>52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5.12</v>
      </c>
      <c r="BD179" t="s">
        <v>3</v>
      </c>
      <c r="BE179" t="s">
        <v>3</v>
      </c>
      <c r="BF179" t="s">
        <v>3</v>
      </c>
      <c r="BG179" t="s">
        <v>3</v>
      </c>
      <c r="BH179">
        <v>3</v>
      </c>
      <c r="BI179">
        <v>1</v>
      </c>
      <c r="BJ179" t="s">
        <v>3</v>
      </c>
      <c r="BM179">
        <v>0</v>
      </c>
      <c r="BN179">
        <v>0</v>
      </c>
      <c r="BO179" t="s">
        <v>3</v>
      </c>
      <c r="BP179">
        <v>0</v>
      </c>
      <c r="BQ179">
        <v>20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106</v>
      </c>
      <c r="CA179">
        <v>65</v>
      </c>
      <c r="CE179">
        <v>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 t="e">
        <f t="shared" si="201"/>
        <v>#REF!</v>
      </c>
      <c r="CQ179">
        <f t="shared" si="181"/>
        <v>0</v>
      </c>
      <c r="CR179">
        <f t="shared" si="182"/>
        <v>0</v>
      </c>
      <c r="CS179">
        <f t="shared" si="183"/>
        <v>0</v>
      </c>
      <c r="CT179">
        <f t="shared" si="184"/>
        <v>0</v>
      </c>
      <c r="CU179">
        <f t="shared" si="185"/>
        <v>0</v>
      </c>
      <c r="CV179">
        <f t="shared" si="186"/>
        <v>0</v>
      </c>
      <c r="CW179">
        <f t="shared" si="187"/>
        <v>0</v>
      </c>
      <c r="CX179">
        <f t="shared" si="188"/>
        <v>0</v>
      </c>
      <c r="CY179" t="e">
        <f t="shared" si="189"/>
        <v>#REF!</v>
      </c>
      <c r="CZ179" t="e">
        <f t="shared" si="190"/>
        <v>#REF!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1003</v>
      </c>
      <c r="DV179" t="s">
        <v>38</v>
      </c>
      <c r="DW179" t="s">
        <v>38</v>
      </c>
      <c r="DX179">
        <v>1</v>
      </c>
      <c r="EE179">
        <v>32654940</v>
      </c>
      <c r="EF179">
        <v>20</v>
      </c>
      <c r="EG179" t="s">
        <v>32</v>
      </c>
      <c r="EH179">
        <v>0</v>
      </c>
      <c r="EI179" t="s">
        <v>3</v>
      </c>
      <c r="EJ179">
        <v>1</v>
      </c>
      <c r="EK179">
        <v>0</v>
      </c>
      <c r="EL179" t="s">
        <v>39</v>
      </c>
      <c r="EM179" t="s">
        <v>40</v>
      </c>
      <c r="EO179" t="s">
        <v>3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FQ179">
        <v>0</v>
      </c>
      <c r="FR179">
        <f t="shared" si="191"/>
        <v>0</v>
      </c>
      <c r="FS179">
        <v>0</v>
      </c>
      <c r="FV179" t="s">
        <v>25</v>
      </c>
      <c r="FW179" t="s">
        <v>42</v>
      </c>
      <c r="FX179">
        <v>106</v>
      </c>
      <c r="FY179">
        <v>65</v>
      </c>
      <c r="GA179" t="s">
        <v>3</v>
      </c>
      <c r="GD179">
        <v>1</v>
      </c>
      <c r="GF179">
        <v>1580617075</v>
      </c>
      <c r="GG179">
        <v>2</v>
      </c>
      <c r="GH179">
        <v>0</v>
      </c>
      <c r="GI179">
        <v>4</v>
      </c>
      <c r="GJ179">
        <v>0</v>
      </c>
      <c r="GK179">
        <v>0</v>
      </c>
      <c r="GL179">
        <f t="shared" si="192"/>
        <v>0</v>
      </c>
      <c r="GM179" t="e">
        <f t="shared" si="193"/>
        <v>#REF!</v>
      </c>
      <c r="GN179" t="e">
        <f t="shared" si="194"/>
        <v>#REF!</v>
      </c>
      <c r="GO179">
        <f t="shared" si="195"/>
        <v>0</v>
      </c>
      <c r="GP179">
        <f t="shared" si="196"/>
        <v>0</v>
      </c>
      <c r="GR179">
        <v>0</v>
      </c>
      <c r="GS179">
        <v>3</v>
      </c>
      <c r="GT179">
        <v>0</v>
      </c>
      <c r="GU179" t="s">
        <v>3</v>
      </c>
      <c r="GV179">
        <f t="shared" si="197"/>
        <v>0</v>
      </c>
      <c r="GW179">
        <v>1</v>
      </c>
      <c r="GX179" t="e">
        <f t="shared" si="198"/>
        <v>#REF!</v>
      </c>
      <c r="HA179">
        <v>0</v>
      </c>
      <c r="HB179">
        <v>0</v>
      </c>
      <c r="HC179">
        <f t="shared" si="199"/>
        <v>0</v>
      </c>
      <c r="IK179">
        <v>0</v>
      </c>
    </row>
    <row r="180" spans="1:255" x14ac:dyDescent="0.2">
      <c r="A180" s="2">
        <v>18</v>
      </c>
      <c r="B180" s="2">
        <v>1</v>
      </c>
      <c r="C180" s="2">
        <v>76</v>
      </c>
      <c r="D180" s="2"/>
      <c r="E180" s="2" t="s">
        <v>43</v>
      </c>
      <c r="F180" s="2" t="e">
        <f>#REF!</f>
        <v>#REF!</v>
      </c>
      <c r="G180" s="2" t="e">
        <f>#REF!</f>
        <v>#REF!</v>
      </c>
      <c r="H180" s="2" t="s">
        <v>46</v>
      </c>
      <c r="I180" s="2" t="e">
        <f>I174*J180</f>
        <v>#REF!</v>
      </c>
      <c r="J180" s="2">
        <v>1.2</v>
      </c>
      <c r="K180" s="2"/>
      <c r="L180" s="2"/>
      <c r="M180" s="2"/>
      <c r="N180" s="2"/>
      <c r="O180" s="2" t="e">
        <f t="shared" si="167"/>
        <v>#REF!</v>
      </c>
      <c r="P180" s="2" t="e">
        <f t="shared" si="168"/>
        <v>#REF!</v>
      </c>
      <c r="Q180" s="2" t="e">
        <f t="shared" si="169"/>
        <v>#REF!</v>
      </c>
      <c r="R180" s="2" t="e">
        <f t="shared" si="170"/>
        <v>#REF!</v>
      </c>
      <c r="S180" s="2" t="e">
        <f t="shared" si="171"/>
        <v>#REF!</v>
      </c>
      <c r="T180" s="2" t="e">
        <f t="shared" si="172"/>
        <v>#REF!</v>
      </c>
      <c r="U180" s="2" t="e">
        <f t="shared" si="173"/>
        <v>#REF!</v>
      </c>
      <c r="V180" s="2" t="e">
        <f t="shared" si="174"/>
        <v>#REF!</v>
      </c>
      <c r="W180" s="2" t="e">
        <f t="shared" si="175"/>
        <v>#REF!</v>
      </c>
      <c r="X180" s="2" t="e">
        <f t="shared" si="176"/>
        <v>#REF!</v>
      </c>
      <c r="Y180" s="2" t="e">
        <f t="shared" si="177"/>
        <v>#REF!</v>
      </c>
      <c r="Z180" s="2"/>
      <c r="AA180" s="2">
        <v>35823262</v>
      </c>
      <c r="AB180" s="2" t="e">
        <f t="shared" si="200"/>
        <v>#REF!</v>
      </c>
      <c r="AC180" s="2" t="e">
        <f>#REF!</f>
        <v>#REF!</v>
      </c>
      <c r="AD180" s="2">
        <f t="shared" si="202"/>
        <v>0</v>
      </c>
      <c r="AE180" s="2">
        <f t="shared" si="203"/>
        <v>0</v>
      </c>
      <c r="AF180" s="2">
        <f t="shared" si="204"/>
        <v>0</v>
      </c>
      <c r="AG180" s="2">
        <f t="shared" si="179"/>
        <v>0</v>
      </c>
      <c r="AH180" s="2">
        <f t="shared" si="205"/>
        <v>0</v>
      </c>
      <c r="AI180" s="2">
        <f t="shared" si="206"/>
        <v>0</v>
      </c>
      <c r="AJ180" s="2">
        <f t="shared" si="180"/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106</v>
      </c>
      <c r="AU180" s="2">
        <v>65</v>
      </c>
      <c r="AV180" s="2">
        <v>1</v>
      </c>
      <c r="AW180" s="2">
        <v>1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3</v>
      </c>
      <c r="BI180" s="2">
        <v>1</v>
      </c>
      <c r="BJ180" s="2" t="s">
        <v>3</v>
      </c>
      <c r="BK180" s="2"/>
      <c r="BL180" s="2"/>
      <c r="BM180" s="2">
        <v>0</v>
      </c>
      <c r="BN180" s="2">
        <v>0</v>
      </c>
      <c r="BO180" s="2" t="s">
        <v>3</v>
      </c>
      <c r="BP180" s="2">
        <v>0</v>
      </c>
      <c r="BQ180" s="2">
        <v>20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106</v>
      </c>
      <c r="CA180" s="2">
        <v>65</v>
      </c>
      <c r="CB180" s="2"/>
      <c r="CC180" s="2"/>
      <c r="CD180" s="2"/>
      <c r="CE180" s="2">
        <v>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 t="e">
        <f>IF(#REF!=AC180+AD180+AF180,P180+Q180+S180,I180*AB180)</f>
        <v>#REF!</v>
      </c>
      <c r="CQ180" s="2" t="e">
        <f t="shared" si="181"/>
        <v>#REF!</v>
      </c>
      <c r="CR180" s="2">
        <f t="shared" si="182"/>
        <v>0</v>
      </c>
      <c r="CS180" s="2">
        <f t="shared" si="183"/>
        <v>0</v>
      </c>
      <c r="CT180" s="2">
        <f t="shared" si="184"/>
        <v>0</v>
      </c>
      <c r="CU180" s="2">
        <f t="shared" si="185"/>
        <v>0</v>
      </c>
      <c r="CV180" s="2">
        <f t="shared" si="186"/>
        <v>0</v>
      </c>
      <c r="CW180" s="2">
        <f t="shared" si="187"/>
        <v>0</v>
      </c>
      <c r="CX180" s="2">
        <f t="shared" si="188"/>
        <v>0</v>
      </c>
      <c r="CY180" s="2" t="e">
        <f t="shared" si="189"/>
        <v>#REF!</v>
      </c>
      <c r="CZ180" s="2" t="e">
        <f t="shared" si="190"/>
        <v>#REF!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1009</v>
      </c>
      <c r="DV180" s="2" t="s">
        <v>46</v>
      </c>
      <c r="DW180" s="2" t="e">
        <f>#REF!</f>
        <v>#REF!</v>
      </c>
      <c r="DX180" s="2">
        <v>1000</v>
      </c>
      <c r="DY180" s="2"/>
      <c r="DZ180" s="2"/>
      <c r="EA180" s="2"/>
      <c r="EB180" s="2"/>
      <c r="EC180" s="2"/>
      <c r="ED180" s="2"/>
      <c r="EE180" s="2">
        <v>32654940</v>
      </c>
      <c r="EF180" s="2">
        <v>20</v>
      </c>
      <c r="EG180" s="2" t="s">
        <v>32</v>
      </c>
      <c r="EH180" s="2">
        <v>0</v>
      </c>
      <c r="EI180" s="2" t="s">
        <v>3</v>
      </c>
      <c r="EJ180" s="2">
        <v>1</v>
      </c>
      <c r="EK180" s="2">
        <v>0</v>
      </c>
      <c r="EL180" s="2" t="s">
        <v>39</v>
      </c>
      <c r="EM180" s="2" t="s">
        <v>40</v>
      </c>
      <c r="EN180" s="2"/>
      <c r="EO180" s="2" t="s">
        <v>3</v>
      </c>
      <c r="EP180" s="2"/>
      <c r="EQ180" s="2">
        <v>0</v>
      </c>
      <c r="ER180" s="2">
        <v>0</v>
      </c>
      <c r="ES180" s="2">
        <v>0</v>
      </c>
      <c r="ET180" s="2">
        <v>0</v>
      </c>
      <c r="EU180" s="2">
        <v>0</v>
      </c>
      <c r="EV180" s="2">
        <v>0</v>
      </c>
      <c r="EW180" s="2">
        <v>0</v>
      </c>
      <c r="EX180" s="2">
        <v>0</v>
      </c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91"/>
        <v>0</v>
      </c>
      <c r="FS180" s="2">
        <v>0</v>
      </c>
      <c r="FT180" s="2"/>
      <c r="FU180" s="2"/>
      <c r="FV180" s="2"/>
      <c r="FW180" s="2"/>
      <c r="FX180" s="2">
        <v>106</v>
      </c>
      <c r="FY180" s="2">
        <v>65</v>
      </c>
      <c r="FZ180" s="2"/>
      <c r="GA180" s="2" t="s">
        <v>3</v>
      </c>
      <c r="GB180" s="2"/>
      <c r="GC180" s="2"/>
      <c r="GD180" s="2">
        <v>1</v>
      </c>
      <c r="GE180" s="2"/>
      <c r="GF180" s="2">
        <v>-1790279277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92"/>
        <v>0</v>
      </c>
      <c r="GM180" s="2" t="e">
        <f t="shared" si="193"/>
        <v>#REF!</v>
      </c>
      <c r="GN180" s="2" t="e">
        <f t="shared" si="194"/>
        <v>#REF!</v>
      </c>
      <c r="GO180" s="2">
        <f t="shared" si="195"/>
        <v>0</v>
      </c>
      <c r="GP180" s="2">
        <f t="shared" si="196"/>
        <v>0</v>
      </c>
      <c r="GQ180" s="2"/>
      <c r="GR180" s="2">
        <v>0</v>
      </c>
      <c r="GS180" s="2">
        <v>3</v>
      </c>
      <c r="GT180" s="2">
        <v>0</v>
      </c>
      <c r="GU180" s="2" t="s">
        <v>3</v>
      </c>
      <c r="GV180" s="2">
        <f t="shared" si="197"/>
        <v>0</v>
      </c>
      <c r="GW180" s="2">
        <v>1</v>
      </c>
      <c r="GX180" s="2" t="e">
        <f t="shared" si="198"/>
        <v>#REF!</v>
      </c>
      <c r="GY180" s="2"/>
      <c r="GZ180" s="2"/>
      <c r="HA180" s="2">
        <v>0</v>
      </c>
      <c r="HB180" s="2">
        <v>0</v>
      </c>
      <c r="HC180" s="2">
        <f t="shared" si="199"/>
        <v>0</v>
      </c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18</v>
      </c>
      <c r="B181">
        <v>1</v>
      </c>
      <c r="C181">
        <v>87</v>
      </c>
      <c r="E181" t="s">
        <v>43</v>
      </c>
      <c r="F181" t="s">
        <v>44</v>
      </c>
      <c r="G181" t="s">
        <v>45</v>
      </c>
      <c r="H181" t="s">
        <v>46</v>
      </c>
      <c r="I181" t="e">
        <f>I175*J181</f>
        <v>#REF!</v>
      </c>
      <c r="J181">
        <v>1.2</v>
      </c>
      <c r="O181" t="e">
        <f t="shared" si="167"/>
        <v>#REF!</v>
      </c>
      <c r="P181" t="e">
        <f t="shared" si="168"/>
        <v>#REF!</v>
      </c>
      <c r="Q181" t="e">
        <f t="shared" si="169"/>
        <v>#REF!</v>
      </c>
      <c r="R181" t="e">
        <f t="shared" si="170"/>
        <v>#REF!</v>
      </c>
      <c r="S181" t="e">
        <f t="shared" si="171"/>
        <v>#REF!</v>
      </c>
      <c r="T181" t="e">
        <f t="shared" si="172"/>
        <v>#REF!</v>
      </c>
      <c r="U181" t="e">
        <f t="shared" si="173"/>
        <v>#REF!</v>
      </c>
      <c r="V181" t="e">
        <f t="shared" si="174"/>
        <v>#REF!</v>
      </c>
      <c r="W181" t="e">
        <f t="shared" si="175"/>
        <v>#REF!</v>
      </c>
      <c r="X181" t="e">
        <f t="shared" si="176"/>
        <v>#REF!</v>
      </c>
      <c r="Y181" t="e">
        <f t="shared" si="177"/>
        <v>#REF!</v>
      </c>
      <c r="AA181">
        <v>35823284</v>
      </c>
      <c r="AB181">
        <f t="shared" si="200"/>
        <v>0</v>
      </c>
      <c r="AC181">
        <f t="shared" si="178"/>
        <v>0</v>
      </c>
      <c r="AD181">
        <f t="shared" si="202"/>
        <v>0</v>
      </c>
      <c r="AE181">
        <f t="shared" si="203"/>
        <v>0</v>
      </c>
      <c r="AF181">
        <f t="shared" si="204"/>
        <v>0</v>
      </c>
      <c r="AG181">
        <f t="shared" si="179"/>
        <v>0</v>
      </c>
      <c r="AH181">
        <f t="shared" si="205"/>
        <v>0</v>
      </c>
      <c r="AI181">
        <f t="shared" si="206"/>
        <v>0</v>
      </c>
      <c r="AJ181">
        <f t="shared" si="180"/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90</v>
      </c>
      <c r="AU181">
        <v>52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5.12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</v>
      </c>
      <c r="BM181">
        <v>0</v>
      </c>
      <c r="BN181">
        <v>0</v>
      </c>
      <c r="BO181" t="s">
        <v>3</v>
      </c>
      <c r="BP181">
        <v>0</v>
      </c>
      <c r="BQ181">
        <v>20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106</v>
      </c>
      <c r="CA181">
        <v>65</v>
      </c>
      <c r="CE181">
        <v>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 t="e">
        <f t="shared" si="201"/>
        <v>#REF!</v>
      </c>
      <c r="CQ181">
        <f t="shared" si="181"/>
        <v>0</v>
      </c>
      <c r="CR181">
        <f t="shared" si="182"/>
        <v>0</v>
      </c>
      <c r="CS181">
        <f t="shared" si="183"/>
        <v>0</v>
      </c>
      <c r="CT181">
        <f t="shared" si="184"/>
        <v>0</v>
      </c>
      <c r="CU181">
        <f t="shared" si="185"/>
        <v>0</v>
      </c>
      <c r="CV181">
        <f t="shared" si="186"/>
        <v>0</v>
      </c>
      <c r="CW181">
        <f t="shared" si="187"/>
        <v>0</v>
      </c>
      <c r="CX181">
        <f t="shared" si="188"/>
        <v>0</v>
      </c>
      <c r="CY181" t="e">
        <f t="shared" si="189"/>
        <v>#REF!</v>
      </c>
      <c r="CZ181" t="e">
        <f t="shared" si="190"/>
        <v>#REF!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46</v>
      </c>
      <c r="DW181" t="s">
        <v>46</v>
      </c>
      <c r="DX181">
        <v>1000</v>
      </c>
      <c r="EE181">
        <v>32654940</v>
      </c>
      <c r="EF181">
        <v>20</v>
      </c>
      <c r="EG181" t="s">
        <v>32</v>
      </c>
      <c r="EH181">
        <v>0</v>
      </c>
      <c r="EI181" t="s">
        <v>3</v>
      </c>
      <c r="EJ181">
        <v>1</v>
      </c>
      <c r="EK181">
        <v>0</v>
      </c>
      <c r="EL181" t="s">
        <v>39</v>
      </c>
      <c r="EM181" t="s">
        <v>40</v>
      </c>
      <c r="EO181" t="s">
        <v>3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f t="shared" si="191"/>
        <v>0</v>
      </c>
      <c r="FS181">
        <v>0</v>
      </c>
      <c r="FV181" t="s">
        <v>25</v>
      </c>
      <c r="FW181" t="s">
        <v>42</v>
      </c>
      <c r="FX181">
        <v>106</v>
      </c>
      <c r="FY181">
        <v>65</v>
      </c>
      <c r="GA181" t="s">
        <v>3</v>
      </c>
      <c r="GD181">
        <v>1</v>
      </c>
      <c r="GF181">
        <v>-1790279277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92"/>
        <v>0</v>
      </c>
      <c r="GM181" t="e">
        <f t="shared" si="193"/>
        <v>#REF!</v>
      </c>
      <c r="GN181" t="e">
        <f t="shared" si="194"/>
        <v>#REF!</v>
      </c>
      <c r="GO181">
        <f t="shared" si="195"/>
        <v>0</v>
      </c>
      <c r="GP181">
        <f t="shared" si="196"/>
        <v>0</v>
      </c>
      <c r="GR181">
        <v>0</v>
      </c>
      <c r="GS181">
        <v>3</v>
      </c>
      <c r="GT181">
        <v>0</v>
      </c>
      <c r="GU181" t="s">
        <v>3</v>
      </c>
      <c r="GV181">
        <f t="shared" si="197"/>
        <v>0</v>
      </c>
      <c r="GW181">
        <v>1</v>
      </c>
      <c r="GX181" t="e">
        <f t="shared" si="198"/>
        <v>#REF!</v>
      </c>
      <c r="HA181">
        <v>0</v>
      </c>
      <c r="HB181">
        <v>0</v>
      </c>
      <c r="HC181">
        <f t="shared" si="199"/>
        <v>0</v>
      </c>
      <c r="IK181">
        <v>0</v>
      </c>
    </row>
    <row r="182" spans="1:255" x14ac:dyDescent="0.2">
      <c r="A182" s="2">
        <v>18</v>
      </c>
      <c r="B182" s="2">
        <v>1</v>
      </c>
      <c r="C182" s="2">
        <v>79</v>
      </c>
      <c r="D182" s="2"/>
      <c r="E182" s="2" t="s">
        <v>47</v>
      </c>
      <c r="F182" s="2" t="e">
        <f>#REF!</f>
        <v>#REF!</v>
      </c>
      <c r="G182" s="2" t="e">
        <f>#REF!</f>
        <v>#REF!</v>
      </c>
      <c r="H182" s="2" t="s">
        <v>30</v>
      </c>
      <c r="I182" s="2" t="e">
        <f>I174*J182</f>
        <v>#REF!</v>
      </c>
      <c r="J182" s="2">
        <v>4.08</v>
      </c>
      <c r="K182" s="2"/>
      <c r="L182" s="2"/>
      <c r="M182" s="2"/>
      <c r="N182" s="2"/>
      <c r="O182" s="2" t="e">
        <f t="shared" si="167"/>
        <v>#REF!</v>
      </c>
      <c r="P182" s="2" t="e">
        <f t="shared" si="168"/>
        <v>#REF!</v>
      </c>
      <c r="Q182" s="2" t="e">
        <f t="shared" si="169"/>
        <v>#REF!</v>
      </c>
      <c r="R182" s="2" t="e">
        <f t="shared" si="170"/>
        <v>#REF!</v>
      </c>
      <c r="S182" s="2" t="e">
        <f t="shared" si="171"/>
        <v>#REF!</v>
      </c>
      <c r="T182" s="2" t="e">
        <f t="shared" si="172"/>
        <v>#REF!</v>
      </c>
      <c r="U182" s="2" t="e">
        <f t="shared" si="173"/>
        <v>#REF!</v>
      </c>
      <c r="V182" s="2" t="e">
        <f t="shared" si="174"/>
        <v>#REF!</v>
      </c>
      <c r="W182" s="2" t="e">
        <f t="shared" si="175"/>
        <v>#REF!</v>
      </c>
      <c r="X182" s="2" t="e">
        <f t="shared" si="176"/>
        <v>#REF!</v>
      </c>
      <c r="Y182" s="2" t="e">
        <f t="shared" si="177"/>
        <v>#REF!</v>
      </c>
      <c r="Z182" s="2"/>
      <c r="AA182" s="2">
        <v>35823262</v>
      </c>
      <c r="AB182" s="2" t="e">
        <f t="shared" si="200"/>
        <v>#REF!</v>
      </c>
      <c r="AC182" s="2" t="e">
        <f>#REF!</f>
        <v>#REF!</v>
      </c>
      <c r="AD182" s="2">
        <f t="shared" si="202"/>
        <v>0</v>
      </c>
      <c r="AE182" s="2">
        <f t="shared" si="203"/>
        <v>0</v>
      </c>
      <c r="AF182" s="2">
        <f t="shared" si="204"/>
        <v>0</v>
      </c>
      <c r="AG182" s="2">
        <f t="shared" si="179"/>
        <v>0</v>
      </c>
      <c r="AH182" s="2">
        <f t="shared" si="205"/>
        <v>0</v>
      </c>
      <c r="AI182" s="2">
        <f t="shared" si="206"/>
        <v>0</v>
      </c>
      <c r="AJ182" s="2">
        <f t="shared" si="180"/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106</v>
      </c>
      <c r="AU182" s="2">
        <v>65</v>
      </c>
      <c r="AV182" s="2">
        <v>1</v>
      </c>
      <c r="AW182" s="2">
        <v>1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3</v>
      </c>
      <c r="BK182" s="2"/>
      <c r="BL182" s="2"/>
      <c r="BM182" s="2">
        <v>0</v>
      </c>
      <c r="BN182" s="2">
        <v>0</v>
      </c>
      <c r="BO182" s="2" t="s">
        <v>3</v>
      </c>
      <c r="BP182" s="2">
        <v>0</v>
      </c>
      <c r="BQ182" s="2">
        <v>20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106</v>
      </c>
      <c r="CA182" s="2">
        <v>65</v>
      </c>
      <c r="CB182" s="2"/>
      <c r="CC182" s="2"/>
      <c r="CD182" s="2"/>
      <c r="CE182" s="2">
        <v>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 t="e">
        <f>IF(#REF!=AC182+AD182+AF182,P182+Q182+S182,I182*AB182)</f>
        <v>#REF!</v>
      </c>
      <c r="CQ182" s="2" t="e">
        <f t="shared" si="181"/>
        <v>#REF!</v>
      </c>
      <c r="CR182" s="2">
        <f t="shared" si="182"/>
        <v>0</v>
      </c>
      <c r="CS182" s="2">
        <f t="shared" si="183"/>
        <v>0</v>
      </c>
      <c r="CT182" s="2">
        <f t="shared" si="184"/>
        <v>0</v>
      </c>
      <c r="CU182" s="2">
        <f t="shared" si="185"/>
        <v>0</v>
      </c>
      <c r="CV182" s="2">
        <f t="shared" si="186"/>
        <v>0</v>
      </c>
      <c r="CW182" s="2">
        <f t="shared" si="187"/>
        <v>0</v>
      </c>
      <c r="CX182" s="2">
        <f t="shared" si="188"/>
        <v>0</v>
      </c>
      <c r="CY182" s="2" t="e">
        <f t="shared" si="189"/>
        <v>#REF!</v>
      </c>
      <c r="CZ182" s="2" t="e">
        <f t="shared" si="190"/>
        <v>#REF!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1007</v>
      </c>
      <c r="DV182" s="2" t="s">
        <v>30</v>
      </c>
      <c r="DW182" s="2" t="e">
        <f>#REF!</f>
        <v>#REF!</v>
      </c>
      <c r="DX182" s="2">
        <v>1</v>
      </c>
      <c r="DY182" s="2"/>
      <c r="DZ182" s="2"/>
      <c r="EA182" s="2"/>
      <c r="EB182" s="2"/>
      <c r="EC182" s="2"/>
      <c r="ED182" s="2"/>
      <c r="EE182" s="2">
        <v>32654940</v>
      </c>
      <c r="EF182" s="2">
        <v>20</v>
      </c>
      <c r="EG182" s="2" t="s">
        <v>32</v>
      </c>
      <c r="EH182" s="2">
        <v>0</v>
      </c>
      <c r="EI182" s="2" t="s">
        <v>3</v>
      </c>
      <c r="EJ182" s="2">
        <v>1</v>
      </c>
      <c r="EK182" s="2">
        <v>0</v>
      </c>
      <c r="EL182" s="2" t="s">
        <v>39</v>
      </c>
      <c r="EM182" s="2" t="s">
        <v>40</v>
      </c>
      <c r="EN182" s="2"/>
      <c r="EO182" s="2" t="s">
        <v>3</v>
      </c>
      <c r="EP182" s="2"/>
      <c r="EQ182" s="2">
        <v>0</v>
      </c>
      <c r="ER182" s="2">
        <v>0</v>
      </c>
      <c r="ES182" s="2">
        <v>0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91"/>
        <v>0</v>
      </c>
      <c r="FS182" s="2">
        <v>0</v>
      </c>
      <c r="FT182" s="2"/>
      <c r="FU182" s="2"/>
      <c r="FV182" s="2"/>
      <c r="FW182" s="2"/>
      <c r="FX182" s="2">
        <v>106</v>
      </c>
      <c r="FY182" s="2">
        <v>65</v>
      </c>
      <c r="FZ182" s="2"/>
      <c r="GA182" s="2" t="s">
        <v>3</v>
      </c>
      <c r="GB182" s="2"/>
      <c r="GC182" s="2"/>
      <c r="GD182" s="2">
        <v>1</v>
      </c>
      <c r="GE182" s="2"/>
      <c r="GF182" s="2">
        <v>-985844283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92"/>
        <v>0</v>
      </c>
      <c r="GM182" s="2" t="e">
        <f t="shared" si="193"/>
        <v>#REF!</v>
      </c>
      <c r="GN182" s="2" t="e">
        <f t="shared" si="194"/>
        <v>#REF!</v>
      </c>
      <c r="GO182" s="2">
        <f t="shared" si="195"/>
        <v>0</v>
      </c>
      <c r="GP182" s="2">
        <f t="shared" si="196"/>
        <v>0</v>
      </c>
      <c r="GQ182" s="2"/>
      <c r="GR182" s="2">
        <v>0</v>
      </c>
      <c r="GS182" s="2">
        <v>3</v>
      </c>
      <c r="GT182" s="2">
        <v>0</v>
      </c>
      <c r="GU182" s="2" t="s">
        <v>3</v>
      </c>
      <c r="GV182" s="2">
        <f t="shared" si="197"/>
        <v>0</v>
      </c>
      <c r="GW182" s="2">
        <v>1</v>
      </c>
      <c r="GX182" s="2" t="e">
        <f t="shared" si="198"/>
        <v>#REF!</v>
      </c>
      <c r="GY182" s="2"/>
      <c r="GZ182" s="2"/>
      <c r="HA182" s="2">
        <v>0</v>
      </c>
      <c r="HB182" s="2">
        <v>0</v>
      </c>
      <c r="HC182" s="2">
        <f t="shared" si="199"/>
        <v>0</v>
      </c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90</v>
      </c>
      <c r="E183" t="s">
        <v>47</v>
      </c>
      <c r="F183" t="s">
        <v>48</v>
      </c>
      <c r="G183" t="s">
        <v>49</v>
      </c>
      <c r="H183" t="s">
        <v>30</v>
      </c>
      <c r="I183" t="e">
        <f>I175*J183</f>
        <v>#REF!</v>
      </c>
      <c r="J183">
        <v>4.08</v>
      </c>
      <c r="O183" t="e">
        <f t="shared" si="167"/>
        <v>#REF!</v>
      </c>
      <c r="P183" t="e">
        <f t="shared" si="168"/>
        <v>#REF!</v>
      </c>
      <c r="Q183" t="e">
        <f t="shared" si="169"/>
        <v>#REF!</v>
      </c>
      <c r="R183" t="e">
        <f t="shared" si="170"/>
        <v>#REF!</v>
      </c>
      <c r="S183" t="e">
        <f t="shared" si="171"/>
        <v>#REF!</v>
      </c>
      <c r="T183" t="e">
        <f t="shared" si="172"/>
        <v>#REF!</v>
      </c>
      <c r="U183" t="e">
        <f t="shared" si="173"/>
        <v>#REF!</v>
      </c>
      <c r="V183" t="e">
        <f t="shared" si="174"/>
        <v>#REF!</v>
      </c>
      <c r="W183" t="e">
        <f t="shared" si="175"/>
        <v>#REF!</v>
      </c>
      <c r="X183" t="e">
        <f t="shared" si="176"/>
        <v>#REF!</v>
      </c>
      <c r="Y183" t="e">
        <f t="shared" si="177"/>
        <v>#REF!</v>
      </c>
      <c r="AA183">
        <v>35823284</v>
      </c>
      <c r="AB183">
        <f t="shared" si="200"/>
        <v>0</v>
      </c>
      <c r="AC183">
        <f t="shared" si="178"/>
        <v>0</v>
      </c>
      <c r="AD183">
        <f t="shared" si="202"/>
        <v>0</v>
      </c>
      <c r="AE183">
        <f t="shared" si="203"/>
        <v>0</v>
      </c>
      <c r="AF183">
        <f t="shared" si="204"/>
        <v>0</v>
      </c>
      <c r="AG183">
        <f t="shared" si="179"/>
        <v>0</v>
      </c>
      <c r="AH183">
        <f t="shared" si="205"/>
        <v>0</v>
      </c>
      <c r="AI183">
        <f t="shared" si="206"/>
        <v>0</v>
      </c>
      <c r="AJ183">
        <f t="shared" si="180"/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90</v>
      </c>
      <c r="AU183">
        <v>52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5.12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3</v>
      </c>
      <c r="BM183">
        <v>0</v>
      </c>
      <c r="BN183">
        <v>0</v>
      </c>
      <c r="BO183" t="s">
        <v>3</v>
      </c>
      <c r="BP183">
        <v>0</v>
      </c>
      <c r="BQ183">
        <v>20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106</v>
      </c>
      <c r="CA183">
        <v>65</v>
      </c>
      <c r="CE183">
        <v>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 t="e">
        <f t="shared" si="201"/>
        <v>#REF!</v>
      </c>
      <c r="CQ183">
        <f t="shared" si="181"/>
        <v>0</v>
      </c>
      <c r="CR183">
        <f t="shared" si="182"/>
        <v>0</v>
      </c>
      <c r="CS183">
        <f t="shared" si="183"/>
        <v>0</v>
      </c>
      <c r="CT183">
        <f t="shared" si="184"/>
        <v>0</v>
      </c>
      <c r="CU183">
        <f t="shared" si="185"/>
        <v>0</v>
      </c>
      <c r="CV183">
        <f t="shared" si="186"/>
        <v>0</v>
      </c>
      <c r="CW183">
        <f t="shared" si="187"/>
        <v>0</v>
      </c>
      <c r="CX183">
        <f t="shared" si="188"/>
        <v>0</v>
      </c>
      <c r="CY183" t="e">
        <f t="shared" si="189"/>
        <v>#REF!</v>
      </c>
      <c r="CZ183" t="e">
        <f t="shared" si="190"/>
        <v>#REF!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0</v>
      </c>
      <c r="DO183">
        <v>0</v>
      </c>
      <c r="DP183">
        <v>1</v>
      </c>
      <c r="DQ183">
        <v>1</v>
      </c>
      <c r="DU183">
        <v>1007</v>
      </c>
      <c r="DV183" t="s">
        <v>30</v>
      </c>
      <c r="DW183" t="s">
        <v>30</v>
      </c>
      <c r="DX183">
        <v>1</v>
      </c>
      <c r="EE183">
        <v>32654940</v>
      </c>
      <c r="EF183">
        <v>20</v>
      </c>
      <c r="EG183" t="s">
        <v>32</v>
      </c>
      <c r="EH183">
        <v>0</v>
      </c>
      <c r="EI183" t="s">
        <v>3</v>
      </c>
      <c r="EJ183">
        <v>1</v>
      </c>
      <c r="EK183">
        <v>0</v>
      </c>
      <c r="EL183" t="s">
        <v>39</v>
      </c>
      <c r="EM183" t="s">
        <v>40</v>
      </c>
      <c r="EO183" t="s">
        <v>3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91"/>
        <v>0</v>
      </c>
      <c r="FS183">
        <v>0</v>
      </c>
      <c r="FV183" t="s">
        <v>25</v>
      </c>
      <c r="FW183" t="s">
        <v>42</v>
      </c>
      <c r="FX183">
        <v>106</v>
      </c>
      <c r="FY183">
        <v>65</v>
      </c>
      <c r="GA183" t="s">
        <v>3</v>
      </c>
      <c r="GD183">
        <v>1</v>
      </c>
      <c r="GF183">
        <v>-985844283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92"/>
        <v>0</v>
      </c>
      <c r="GM183" t="e">
        <f t="shared" si="193"/>
        <v>#REF!</v>
      </c>
      <c r="GN183" t="e">
        <f t="shared" si="194"/>
        <v>#REF!</v>
      </c>
      <c r="GO183">
        <f t="shared" si="195"/>
        <v>0</v>
      </c>
      <c r="GP183">
        <f t="shared" si="196"/>
        <v>0</v>
      </c>
      <c r="GR183">
        <v>0</v>
      </c>
      <c r="GS183">
        <v>3</v>
      </c>
      <c r="GT183">
        <v>0</v>
      </c>
      <c r="GU183" t="s">
        <v>3</v>
      </c>
      <c r="GV183">
        <f t="shared" si="197"/>
        <v>0</v>
      </c>
      <c r="GW183">
        <v>1</v>
      </c>
      <c r="GX183" t="e">
        <f t="shared" si="198"/>
        <v>#REF!</v>
      </c>
      <c r="HA183">
        <v>0</v>
      </c>
      <c r="HB183">
        <v>0</v>
      </c>
      <c r="HC183">
        <f t="shared" si="199"/>
        <v>0</v>
      </c>
      <c r="IK183">
        <v>0</v>
      </c>
    </row>
    <row r="184" spans="1:255" x14ac:dyDescent="0.2">
      <c r="A184" s="2">
        <v>18</v>
      </c>
      <c r="B184" s="2">
        <v>1</v>
      </c>
      <c r="C184" s="2">
        <v>81</v>
      </c>
      <c r="D184" s="2"/>
      <c r="E184" s="2" t="s">
        <v>50</v>
      </c>
      <c r="F184" s="2" t="e">
        <f>#REF!</f>
        <v>#REF!</v>
      </c>
      <c r="G184" s="2" t="e">
        <f>#REF!</f>
        <v>#REF!</v>
      </c>
      <c r="H184" s="2" t="s">
        <v>46</v>
      </c>
      <c r="I184" s="2" t="e">
        <f>I174*J184</f>
        <v>#REF!</v>
      </c>
      <c r="J184" s="2">
        <v>0.8</v>
      </c>
      <c r="K184" s="2"/>
      <c r="L184" s="2"/>
      <c r="M184" s="2"/>
      <c r="N184" s="2"/>
      <c r="O184" s="2" t="e">
        <f t="shared" si="167"/>
        <v>#REF!</v>
      </c>
      <c r="P184" s="2" t="e">
        <f t="shared" si="168"/>
        <v>#REF!</v>
      </c>
      <c r="Q184" s="2" t="e">
        <f t="shared" si="169"/>
        <v>#REF!</v>
      </c>
      <c r="R184" s="2" t="e">
        <f t="shared" si="170"/>
        <v>#REF!</v>
      </c>
      <c r="S184" s="2" t="e">
        <f t="shared" si="171"/>
        <v>#REF!</v>
      </c>
      <c r="T184" s="2" t="e">
        <f t="shared" si="172"/>
        <v>#REF!</v>
      </c>
      <c r="U184" s="2" t="e">
        <f t="shared" si="173"/>
        <v>#REF!</v>
      </c>
      <c r="V184" s="2" t="e">
        <f t="shared" si="174"/>
        <v>#REF!</v>
      </c>
      <c r="W184" s="2" t="e">
        <f t="shared" si="175"/>
        <v>#REF!</v>
      </c>
      <c r="X184" s="2" t="e">
        <f t="shared" si="176"/>
        <v>#REF!</v>
      </c>
      <c r="Y184" s="2" t="e">
        <f t="shared" si="177"/>
        <v>#REF!</v>
      </c>
      <c r="Z184" s="2"/>
      <c r="AA184" s="2">
        <v>35823262</v>
      </c>
      <c r="AB184" s="2" t="e">
        <f t="shared" si="200"/>
        <v>#REF!</v>
      </c>
      <c r="AC184" s="2" t="e">
        <f>#REF!</f>
        <v>#REF!</v>
      </c>
      <c r="AD184" s="2">
        <f t="shared" si="202"/>
        <v>0</v>
      </c>
      <c r="AE184" s="2">
        <f t="shared" si="203"/>
        <v>0</v>
      </c>
      <c r="AF184" s="2">
        <f t="shared" si="204"/>
        <v>0</v>
      </c>
      <c r="AG184" s="2">
        <f t="shared" si="179"/>
        <v>0</v>
      </c>
      <c r="AH184" s="2">
        <f t="shared" si="205"/>
        <v>0</v>
      </c>
      <c r="AI184" s="2">
        <f t="shared" si="206"/>
        <v>0</v>
      </c>
      <c r="AJ184" s="2">
        <f t="shared" si="180"/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106</v>
      </c>
      <c r="AU184" s="2">
        <v>65</v>
      </c>
      <c r="AV184" s="2">
        <v>1</v>
      </c>
      <c r="AW184" s="2">
        <v>1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3</v>
      </c>
      <c r="BK184" s="2"/>
      <c r="BL184" s="2"/>
      <c r="BM184" s="2">
        <v>0</v>
      </c>
      <c r="BN184" s="2">
        <v>0</v>
      </c>
      <c r="BO184" s="2" t="s">
        <v>3</v>
      </c>
      <c r="BP184" s="2">
        <v>0</v>
      </c>
      <c r="BQ184" s="2">
        <v>20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106</v>
      </c>
      <c r="CA184" s="2">
        <v>65</v>
      </c>
      <c r="CB184" s="2"/>
      <c r="CC184" s="2"/>
      <c r="CD184" s="2"/>
      <c r="CE184" s="2">
        <v>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 t="e">
        <f>IF(#REF!=AC184+AD184+AF184,P184+Q184+S184,I184*AB184)</f>
        <v>#REF!</v>
      </c>
      <c r="CQ184" s="2" t="e">
        <f t="shared" si="181"/>
        <v>#REF!</v>
      </c>
      <c r="CR184" s="2">
        <f t="shared" si="182"/>
        <v>0</v>
      </c>
      <c r="CS184" s="2">
        <f t="shared" si="183"/>
        <v>0</v>
      </c>
      <c r="CT184" s="2">
        <f t="shared" si="184"/>
        <v>0</v>
      </c>
      <c r="CU184" s="2">
        <f t="shared" si="185"/>
        <v>0</v>
      </c>
      <c r="CV184" s="2">
        <f t="shared" si="186"/>
        <v>0</v>
      </c>
      <c r="CW184" s="2">
        <f t="shared" si="187"/>
        <v>0</v>
      </c>
      <c r="CX184" s="2">
        <f t="shared" si="188"/>
        <v>0</v>
      </c>
      <c r="CY184" s="2" t="e">
        <f t="shared" si="189"/>
        <v>#REF!</v>
      </c>
      <c r="CZ184" s="2" t="e">
        <f t="shared" si="190"/>
        <v>#REF!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1009</v>
      </c>
      <c r="DV184" s="2" t="s">
        <v>46</v>
      </c>
      <c r="DW184" s="2" t="e">
        <f>#REF!</f>
        <v>#REF!</v>
      </c>
      <c r="DX184" s="2">
        <v>1000</v>
      </c>
      <c r="DY184" s="2"/>
      <c r="DZ184" s="2"/>
      <c r="EA184" s="2"/>
      <c r="EB184" s="2"/>
      <c r="EC184" s="2"/>
      <c r="ED184" s="2"/>
      <c r="EE184" s="2">
        <v>32654940</v>
      </c>
      <c r="EF184" s="2">
        <v>20</v>
      </c>
      <c r="EG184" s="2" t="s">
        <v>32</v>
      </c>
      <c r="EH184" s="2">
        <v>0</v>
      </c>
      <c r="EI184" s="2" t="s">
        <v>3</v>
      </c>
      <c r="EJ184" s="2">
        <v>1</v>
      </c>
      <c r="EK184" s="2">
        <v>0</v>
      </c>
      <c r="EL184" s="2" t="s">
        <v>39</v>
      </c>
      <c r="EM184" s="2" t="s">
        <v>40</v>
      </c>
      <c r="EN184" s="2"/>
      <c r="EO184" s="2" t="s">
        <v>3</v>
      </c>
      <c r="EP184" s="2"/>
      <c r="EQ184" s="2">
        <v>0</v>
      </c>
      <c r="ER184" s="2">
        <v>0</v>
      </c>
      <c r="ES184" s="2">
        <v>0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91"/>
        <v>0</v>
      </c>
      <c r="FS184" s="2">
        <v>0</v>
      </c>
      <c r="FT184" s="2"/>
      <c r="FU184" s="2"/>
      <c r="FV184" s="2"/>
      <c r="FW184" s="2"/>
      <c r="FX184" s="2">
        <v>106</v>
      </c>
      <c r="FY184" s="2">
        <v>65</v>
      </c>
      <c r="FZ184" s="2"/>
      <c r="GA184" s="2" t="s">
        <v>3</v>
      </c>
      <c r="GB184" s="2"/>
      <c r="GC184" s="2"/>
      <c r="GD184" s="2">
        <v>1</v>
      </c>
      <c r="GE184" s="2"/>
      <c r="GF184" s="2">
        <v>240829985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92"/>
        <v>0</v>
      </c>
      <c r="GM184" s="2" t="e">
        <f t="shared" si="193"/>
        <v>#REF!</v>
      </c>
      <c r="GN184" s="2" t="e">
        <f t="shared" si="194"/>
        <v>#REF!</v>
      </c>
      <c r="GO184" s="2">
        <f t="shared" si="195"/>
        <v>0</v>
      </c>
      <c r="GP184" s="2">
        <f t="shared" si="196"/>
        <v>0</v>
      </c>
      <c r="GQ184" s="2"/>
      <c r="GR184" s="2">
        <v>0</v>
      </c>
      <c r="GS184" s="2">
        <v>3</v>
      </c>
      <c r="GT184" s="2">
        <v>0</v>
      </c>
      <c r="GU184" s="2" t="s">
        <v>3</v>
      </c>
      <c r="GV184" s="2">
        <f t="shared" si="197"/>
        <v>0</v>
      </c>
      <c r="GW184" s="2">
        <v>1</v>
      </c>
      <c r="GX184" s="2" t="e">
        <f t="shared" si="198"/>
        <v>#REF!</v>
      </c>
      <c r="GY184" s="2"/>
      <c r="GZ184" s="2"/>
      <c r="HA184" s="2">
        <v>0</v>
      </c>
      <c r="HB184" s="2">
        <v>0</v>
      </c>
      <c r="HC184" s="2">
        <f t="shared" si="199"/>
        <v>0</v>
      </c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92</v>
      </c>
      <c r="E185" t="s">
        <v>50</v>
      </c>
      <c r="F185" t="s">
        <v>51</v>
      </c>
      <c r="G185" t="s">
        <v>52</v>
      </c>
      <c r="H185" t="s">
        <v>46</v>
      </c>
      <c r="I185" t="e">
        <f>I175*J185</f>
        <v>#REF!</v>
      </c>
      <c r="J185">
        <v>0.8</v>
      </c>
      <c r="O185" t="e">
        <f t="shared" si="167"/>
        <v>#REF!</v>
      </c>
      <c r="P185" t="e">
        <f t="shared" si="168"/>
        <v>#REF!</v>
      </c>
      <c r="Q185" t="e">
        <f t="shared" si="169"/>
        <v>#REF!</v>
      </c>
      <c r="R185" t="e">
        <f t="shared" si="170"/>
        <v>#REF!</v>
      </c>
      <c r="S185" t="e">
        <f t="shared" si="171"/>
        <v>#REF!</v>
      </c>
      <c r="T185" t="e">
        <f t="shared" si="172"/>
        <v>#REF!</v>
      </c>
      <c r="U185" t="e">
        <f t="shared" si="173"/>
        <v>#REF!</v>
      </c>
      <c r="V185" t="e">
        <f t="shared" si="174"/>
        <v>#REF!</v>
      </c>
      <c r="W185" t="e">
        <f t="shared" si="175"/>
        <v>#REF!</v>
      </c>
      <c r="X185" t="e">
        <f t="shared" si="176"/>
        <v>#REF!</v>
      </c>
      <c r="Y185" t="e">
        <f t="shared" si="177"/>
        <v>#REF!</v>
      </c>
      <c r="AA185">
        <v>35823284</v>
      </c>
      <c r="AB185">
        <f t="shared" si="200"/>
        <v>0</v>
      </c>
      <c r="AC185">
        <f t="shared" si="178"/>
        <v>0</v>
      </c>
      <c r="AD185">
        <f t="shared" si="202"/>
        <v>0</v>
      </c>
      <c r="AE185">
        <f t="shared" si="203"/>
        <v>0</v>
      </c>
      <c r="AF185">
        <f t="shared" si="204"/>
        <v>0</v>
      </c>
      <c r="AG185">
        <f t="shared" si="179"/>
        <v>0</v>
      </c>
      <c r="AH185">
        <f t="shared" si="205"/>
        <v>0</v>
      </c>
      <c r="AI185">
        <f t="shared" si="206"/>
        <v>0</v>
      </c>
      <c r="AJ185">
        <f t="shared" si="180"/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90</v>
      </c>
      <c r="AU185">
        <v>52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5.12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3</v>
      </c>
      <c r="BM185">
        <v>0</v>
      </c>
      <c r="BN185">
        <v>0</v>
      </c>
      <c r="BO185" t="s">
        <v>3</v>
      </c>
      <c r="BP185">
        <v>0</v>
      </c>
      <c r="BQ185">
        <v>20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106</v>
      </c>
      <c r="CA185">
        <v>65</v>
      </c>
      <c r="CE185">
        <v>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 t="e">
        <f t="shared" si="201"/>
        <v>#REF!</v>
      </c>
      <c r="CQ185">
        <f t="shared" si="181"/>
        <v>0</v>
      </c>
      <c r="CR185">
        <f t="shared" si="182"/>
        <v>0</v>
      </c>
      <c r="CS185">
        <f t="shared" si="183"/>
        <v>0</v>
      </c>
      <c r="CT185">
        <f t="shared" si="184"/>
        <v>0</v>
      </c>
      <c r="CU185">
        <f t="shared" si="185"/>
        <v>0</v>
      </c>
      <c r="CV185">
        <f t="shared" si="186"/>
        <v>0</v>
      </c>
      <c r="CW185">
        <f t="shared" si="187"/>
        <v>0</v>
      </c>
      <c r="CX185">
        <f t="shared" si="188"/>
        <v>0</v>
      </c>
      <c r="CY185" t="e">
        <f t="shared" si="189"/>
        <v>#REF!</v>
      </c>
      <c r="CZ185" t="e">
        <f t="shared" si="190"/>
        <v>#REF!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46</v>
      </c>
      <c r="DW185" t="s">
        <v>46</v>
      </c>
      <c r="DX185">
        <v>1000</v>
      </c>
      <c r="EE185">
        <v>32654940</v>
      </c>
      <c r="EF185">
        <v>20</v>
      </c>
      <c r="EG185" t="s">
        <v>32</v>
      </c>
      <c r="EH185">
        <v>0</v>
      </c>
      <c r="EI185" t="s">
        <v>3</v>
      </c>
      <c r="EJ185">
        <v>1</v>
      </c>
      <c r="EK185">
        <v>0</v>
      </c>
      <c r="EL185" t="s">
        <v>39</v>
      </c>
      <c r="EM185" t="s">
        <v>40</v>
      </c>
      <c r="EO185" t="s">
        <v>3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91"/>
        <v>0</v>
      </c>
      <c r="FS185">
        <v>0</v>
      </c>
      <c r="FV185" t="s">
        <v>25</v>
      </c>
      <c r="FW185" t="s">
        <v>42</v>
      </c>
      <c r="FX185">
        <v>106</v>
      </c>
      <c r="FY185">
        <v>65</v>
      </c>
      <c r="GA185" t="s">
        <v>3</v>
      </c>
      <c r="GD185">
        <v>1</v>
      </c>
      <c r="GF185">
        <v>240829985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92"/>
        <v>0</v>
      </c>
      <c r="GM185" t="e">
        <f t="shared" si="193"/>
        <v>#REF!</v>
      </c>
      <c r="GN185" t="e">
        <f t="shared" si="194"/>
        <v>#REF!</v>
      </c>
      <c r="GO185">
        <f t="shared" si="195"/>
        <v>0</v>
      </c>
      <c r="GP185">
        <f t="shared" si="196"/>
        <v>0</v>
      </c>
      <c r="GR185">
        <v>0</v>
      </c>
      <c r="GS185">
        <v>3</v>
      </c>
      <c r="GT185">
        <v>0</v>
      </c>
      <c r="GU185" t="s">
        <v>3</v>
      </c>
      <c r="GV185">
        <f t="shared" si="197"/>
        <v>0</v>
      </c>
      <c r="GW185">
        <v>1</v>
      </c>
      <c r="GX185" t="e">
        <f t="shared" si="198"/>
        <v>#REF!</v>
      </c>
      <c r="HA185">
        <v>0</v>
      </c>
      <c r="HB185">
        <v>0</v>
      </c>
      <c r="HC185">
        <f t="shared" si="199"/>
        <v>0</v>
      </c>
      <c r="IK185">
        <v>0</v>
      </c>
    </row>
    <row r="186" spans="1:255" x14ac:dyDescent="0.2">
      <c r="A186" s="2">
        <v>18</v>
      </c>
      <c r="B186" s="2">
        <v>1</v>
      </c>
      <c r="C186" s="2">
        <v>82</v>
      </c>
      <c r="D186" s="2"/>
      <c r="E186" s="2" t="s">
        <v>53</v>
      </c>
      <c r="F186" s="2" t="e">
        <f>#REF!</f>
        <v>#REF!</v>
      </c>
      <c r="G186" s="2" t="e">
        <f>#REF!</f>
        <v>#REF!</v>
      </c>
      <c r="H186" s="2" t="s">
        <v>46</v>
      </c>
      <c r="I186" s="2" t="e">
        <f>I174*J186</f>
        <v>#REF!</v>
      </c>
      <c r="J186" s="2">
        <v>0.64</v>
      </c>
      <c r="K186" s="2"/>
      <c r="L186" s="2"/>
      <c r="M186" s="2"/>
      <c r="N186" s="2"/>
      <c r="O186" s="2" t="e">
        <f t="shared" si="167"/>
        <v>#REF!</v>
      </c>
      <c r="P186" s="2" t="e">
        <f t="shared" si="168"/>
        <v>#REF!</v>
      </c>
      <c r="Q186" s="2" t="e">
        <f t="shared" si="169"/>
        <v>#REF!</v>
      </c>
      <c r="R186" s="2" t="e">
        <f t="shared" si="170"/>
        <v>#REF!</v>
      </c>
      <c r="S186" s="2" t="e">
        <f t="shared" si="171"/>
        <v>#REF!</v>
      </c>
      <c r="T186" s="2" t="e">
        <f t="shared" si="172"/>
        <v>#REF!</v>
      </c>
      <c r="U186" s="2" t="e">
        <f t="shared" si="173"/>
        <v>#REF!</v>
      </c>
      <c r="V186" s="2" t="e">
        <f t="shared" si="174"/>
        <v>#REF!</v>
      </c>
      <c r="W186" s="2" t="e">
        <f t="shared" si="175"/>
        <v>#REF!</v>
      </c>
      <c r="X186" s="2" t="e">
        <f t="shared" si="176"/>
        <v>#REF!</v>
      </c>
      <c r="Y186" s="2" t="e">
        <f t="shared" si="177"/>
        <v>#REF!</v>
      </c>
      <c r="Z186" s="2"/>
      <c r="AA186" s="2">
        <v>35823262</v>
      </c>
      <c r="AB186" s="2" t="e">
        <f t="shared" si="200"/>
        <v>#REF!</v>
      </c>
      <c r="AC186" s="2" t="e">
        <f>#REF!</f>
        <v>#REF!</v>
      </c>
      <c r="AD186" s="2">
        <f t="shared" si="202"/>
        <v>0</v>
      </c>
      <c r="AE186" s="2">
        <f t="shared" si="203"/>
        <v>0</v>
      </c>
      <c r="AF186" s="2">
        <f t="shared" si="204"/>
        <v>0</v>
      </c>
      <c r="AG186" s="2">
        <f t="shared" si="179"/>
        <v>0</v>
      </c>
      <c r="AH186" s="2">
        <f t="shared" si="205"/>
        <v>0</v>
      </c>
      <c r="AI186" s="2">
        <f t="shared" si="206"/>
        <v>0</v>
      </c>
      <c r="AJ186" s="2">
        <f t="shared" si="180"/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106</v>
      </c>
      <c r="AU186" s="2">
        <v>65</v>
      </c>
      <c r="AV186" s="2">
        <v>1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3</v>
      </c>
      <c r="BI186" s="2">
        <v>1</v>
      </c>
      <c r="BJ186" s="2" t="s">
        <v>3</v>
      </c>
      <c r="BK186" s="2"/>
      <c r="BL186" s="2"/>
      <c r="BM186" s="2">
        <v>0</v>
      </c>
      <c r="BN186" s="2">
        <v>0</v>
      </c>
      <c r="BO186" s="2" t="s">
        <v>3</v>
      </c>
      <c r="BP186" s="2">
        <v>0</v>
      </c>
      <c r="BQ186" s="2">
        <v>20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106</v>
      </c>
      <c r="CA186" s="2">
        <v>65</v>
      </c>
      <c r="CB186" s="2"/>
      <c r="CC186" s="2"/>
      <c r="CD186" s="2"/>
      <c r="CE186" s="2">
        <v>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 t="e">
        <f>IF(#REF!=AC186+AD186+AF186,P186+Q186+S186,I186*AB186)</f>
        <v>#REF!</v>
      </c>
      <c r="CQ186" s="2" t="e">
        <f t="shared" si="181"/>
        <v>#REF!</v>
      </c>
      <c r="CR186" s="2">
        <f t="shared" si="182"/>
        <v>0</v>
      </c>
      <c r="CS186" s="2">
        <f t="shared" si="183"/>
        <v>0</v>
      </c>
      <c r="CT186" s="2">
        <f t="shared" si="184"/>
        <v>0</v>
      </c>
      <c r="CU186" s="2">
        <f t="shared" si="185"/>
        <v>0</v>
      </c>
      <c r="CV186" s="2">
        <f t="shared" si="186"/>
        <v>0</v>
      </c>
      <c r="CW186" s="2">
        <f t="shared" si="187"/>
        <v>0</v>
      </c>
      <c r="CX186" s="2">
        <f t="shared" si="188"/>
        <v>0</v>
      </c>
      <c r="CY186" s="2" t="e">
        <f t="shared" si="189"/>
        <v>#REF!</v>
      </c>
      <c r="CZ186" s="2" t="e">
        <f t="shared" si="190"/>
        <v>#REF!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1009</v>
      </c>
      <c r="DV186" s="2" t="s">
        <v>46</v>
      </c>
      <c r="DW186" s="2" t="e">
        <f>#REF!</f>
        <v>#REF!</v>
      </c>
      <c r="DX186" s="2">
        <v>1000</v>
      </c>
      <c r="DY186" s="2"/>
      <c r="DZ186" s="2"/>
      <c r="EA186" s="2"/>
      <c r="EB186" s="2"/>
      <c r="EC186" s="2"/>
      <c r="ED186" s="2"/>
      <c r="EE186" s="2">
        <v>32654940</v>
      </c>
      <c r="EF186" s="2">
        <v>20</v>
      </c>
      <c r="EG186" s="2" t="s">
        <v>32</v>
      </c>
      <c r="EH186" s="2">
        <v>0</v>
      </c>
      <c r="EI186" s="2" t="s">
        <v>3</v>
      </c>
      <c r="EJ186" s="2">
        <v>1</v>
      </c>
      <c r="EK186" s="2">
        <v>0</v>
      </c>
      <c r="EL186" s="2" t="s">
        <v>39</v>
      </c>
      <c r="EM186" s="2" t="s">
        <v>40</v>
      </c>
      <c r="EN186" s="2"/>
      <c r="EO186" s="2" t="s">
        <v>3</v>
      </c>
      <c r="EP186" s="2"/>
      <c r="EQ186" s="2">
        <v>0</v>
      </c>
      <c r="ER186" s="2">
        <v>0</v>
      </c>
      <c r="ES186" s="2">
        <v>0</v>
      </c>
      <c r="ET186" s="2">
        <v>0</v>
      </c>
      <c r="EU186" s="2">
        <v>0</v>
      </c>
      <c r="EV186" s="2">
        <v>0</v>
      </c>
      <c r="EW186" s="2">
        <v>0</v>
      </c>
      <c r="EX186" s="2">
        <v>0</v>
      </c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91"/>
        <v>0</v>
      </c>
      <c r="FS186" s="2">
        <v>0</v>
      </c>
      <c r="FT186" s="2"/>
      <c r="FU186" s="2"/>
      <c r="FV186" s="2"/>
      <c r="FW186" s="2"/>
      <c r="FX186" s="2">
        <v>106</v>
      </c>
      <c r="FY186" s="2">
        <v>65</v>
      </c>
      <c r="FZ186" s="2"/>
      <c r="GA186" s="2" t="s">
        <v>3</v>
      </c>
      <c r="GB186" s="2"/>
      <c r="GC186" s="2"/>
      <c r="GD186" s="2">
        <v>1</v>
      </c>
      <c r="GE186" s="2"/>
      <c r="GF186" s="2">
        <v>1724804016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92"/>
        <v>0</v>
      </c>
      <c r="GM186" s="2" t="e">
        <f t="shared" si="193"/>
        <v>#REF!</v>
      </c>
      <c r="GN186" s="2" t="e">
        <f t="shared" si="194"/>
        <v>#REF!</v>
      </c>
      <c r="GO186" s="2">
        <f t="shared" si="195"/>
        <v>0</v>
      </c>
      <c r="GP186" s="2">
        <f t="shared" si="196"/>
        <v>0</v>
      </c>
      <c r="GQ186" s="2"/>
      <c r="GR186" s="2">
        <v>0</v>
      </c>
      <c r="GS186" s="2">
        <v>3</v>
      </c>
      <c r="GT186" s="2">
        <v>0</v>
      </c>
      <c r="GU186" s="2" t="s">
        <v>3</v>
      </c>
      <c r="GV186" s="2">
        <f t="shared" si="197"/>
        <v>0</v>
      </c>
      <c r="GW186" s="2">
        <v>1</v>
      </c>
      <c r="GX186" s="2" t="e">
        <f t="shared" si="198"/>
        <v>#REF!</v>
      </c>
      <c r="GY186" s="2"/>
      <c r="GZ186" s="2"/>
      <c r="HA186" s="2">
        <v>0</v>
      </c>
      <c r="HB186" s="2">
        <v>0</v>
      </c>
      <c r="HC186" s="2">
        <f t="shared" si="199"/>
        <v>0</v>
      </c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18</v>
      </c>
      <c r="B187">
        <v>1</v>
      </c>
      <c r="C187">
        <v>93</v>
      </c>
      <c r="E187" t="s">
        <v>53</v>
      </c>
      <c r="F187" t="s">
        <v>54</v>
      </c>
      <c r="G187" t="s">
        <v>55</v>
      </c>
      <c r="H187" t="s">
        <v>46</v>
      </c>
      <c r="I187" t="e">
        <f>I175*J187</f>
        <v>#REF!</v>
      </c>
      <c r="J187">
        <v>0.64</v>
      </c>
      <c r="O187" t="e">
        <f t="shared" si="167"/>
        <v>#REF!</v>
      </c>
      <c r="P187" t="e">
        <f t="shared" si="168"/>
        <v>#REF!</v>
      </c>
      <c r="Q187" t="e">
        <f t="shared" si="169"/>
        <v>#REF!</v>
      </c>
      <c r="R187" t="e">
        <f t="shared" si="170"/>
        <v>#REF!</v>
      </c>
      <c r="S187" t="e">
        <f t="shared" si="171"/>
        <v>#REF!</v>
      </c>
      <c r="T187" t="e">
        <f t="shared" si="172"/>
        <v>#REF!</v>
      </c>
      <c r="U187" t="e">
        <f t="shared" si="173"/>
        <v>#REF!</v>
      </c>
      <c r="V187" t="e">
        <f t="shared" si="174"/>
        <v>#REF!</v>
      </c>
      <c r="W187" t="e">
        <f t="shared" si="175"/>
        <v>#REF!</v>
      </c>
      <c r="X187" t="e">
        <f t="shared" si="176"/>
        <v>#REF!</v>
      </c>
      <c r="Y187" t="e">
        <f t="shared" si="177"/>
        <v>#REF!</v>
      </c>
      <c r="AA187">
        <v>35823284</v>
      </c>
      <c r="AB187">
        <f t="shared" si="200"/>
        <v>0</v>
      </c>
      <c r="AC187">
        <f t="shared" si="178"/>
        <v>0</v>
      </c>
      <c r="AD187">
        <f t="shared" si="202"/>
        <v>0</v>
      </c>
      <c r="AE187">
        <f t="shared" si="203"/>
        <v>0</v>
      </c>
      <c r="AF187">
        <f t="shared" si="204"/>
        <v>0</v>
      </c>
      <c r="AG187">
        <f t="shared" si="179"/>
        <v>0</v>
      </c>
      <c r="AH187">
        <f t="shared" si="205"/>
        <v>0</v>
      </c>
      <c r="AI187">
        <f t="shared" si="206"/>
        <v>0</v>
      </c>
      <c r="AJ187">
        <f t="shared" si="180"/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90</v>
      </c>
      <c r="AU187">
        <v>52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5.12</v>
      </c>
      <c r="BD187" t="s">
        <v>3</v>
      </c>
      <c r="BE187" t="s">
        <v>3</v>
      </c>
      <c r="BF187" t="s">
        <v>3</v>
      </c>
      <c r="BG187" t="s">
        <v>3</v>
      </c>
      <c r="BH187">
        <v>3</v>
      </c>
      <c r="BI187">
        <v>1</v>
      </c>
      <c r="BJ187" t="s">
        <v>3</v>
      </c>
      <c r="BM187">
        <v>0</v>
      </c>
      <c r="BN187">
        <v>0</v>
      </c>
      <c r="BO187" t="s">
        <v>3</v>
      </c>
      <c r="BP187">
        <v>0</v>
      </c>
      <c r="BQ187">
        <v>20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106</v>
      </c>
      <c r="CA187">
        <v>65</v>
      </c>
      <c r="CE187">
        <v>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 t="e">
        <f t="shared" si="201"/>
        <v>#REF!</v>
      </c>
      <c r="CQ187">
        <f t="shared" si="181"/>
        <v>0</v>
      </c>
      <c r="CR187">
        <f t="shared" si="182"/>
        <v>0</v>
      </c>
      <c r="CS187">
        <f t="shared" si="183"/>
        <v>0</v>
      </c>
      <c r="CT187">
        <f t="shared" si="184"/>
        <v>0</v>
      </c>
      <c r="CU187">
        <f t="shared" si="185"/>
        <v>0</v>
      </c>
      <c r="CV187">
        <f t="shared" si="186"/>
        <v>0</v>
      </c>
      <c r="CW187">
        <f t="shared" si="187"/>
        <v>0</v>
      </c>
      <c r="CX187">
        <f t="shared" si="188"/>
        <v>0</v>
      </c>
      <c r="CY187" t="e">
        <f t="shared" si="189"/>
        <v>#REF!</v>
      </c>
      <c r="CZ187" t="e">
        <f t="shared" si="190"/>
        <v>#REF!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46</v>
      </c>
      <c r="DW187" t="s">
        <v>46</v>
      </c>
      <c r="DX187">
        <v>1000</v>
      </c>
      <c r="EE187">
        <v>32654940</v>
      </c>
      <c r="EF187">
        <v>20</v>
      </c>
      <c r="EG187" t="s">
        <v>32</v>
      </c>
      <c r="EH187">
        <v>0</v>
      </c>
      <c r="EI187" t="s">
        <v>3</v>
      </c>
      <c r="EJ187">
        <v>1</v>
      </c>
      <c r="EK187">
        <v>0</v>
      </c>
      <c r="EL187" t="s">
        <v>39</v>
      </c>
      <c r="EM187" t="s">
        <v>40</v>
      </c>
      <c r="EO187" t="s">
        <v>3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f t="shared" si="191"/>
        <v>0</v>
      </c>
      <c r="FS187">
        <v>0</v>
      </c>
      <c r="FV187" t="s">
        <v>25</v>
      </c>
      <c r="FW187" t="s">
        <v>42</v>
      </c>
      <c r="FX187">
        <v>106</v>
      </c>
      <c r="FY187">
        <v>65</v>
      </c>
      <c r="GA187" t="s">
        <v>3</v>
      </c>
      <c r="GD187">
        <v>1</v>
      </c>
      <c r="GF187">
        <v>1724804016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92"/>
        <v>0</v>
      </c>
      <c r="GM187" t="e">
        <f t="shared" si="193"/>
        <v>#REF!</v>
      </c>
      <c r="GN187" t="e">
        <f t="shared" si="194"/>
        <v>#REF!</v>
      </c>
      <c r="GO187">
        <f t="shared" si="195"/>
        <v>0</v>
      </c>
      <c r="GP187">
        <f t="shared" si="196"/>
        <v>0</v>
      </c>
      <c r="GR187">
        <v>0</v>
      </c>
      <c r="GS187">
        <v>3</v>
      </c>
      <c r="GT187">
        <v>0</v>
      </c>
      <c r="GU187" t="s">
        <v>3</v>
      </c>
      <c r="GV187">
        <f t="shared" si="197"/>
        <v>0</v>
      </c>
      <c r="GW187">
        <v>1</v>
      </c>
      <c r="GX187" t="e">
        <f t="shared" si="198"/>
        <v>#REF!</v>
      </c>
      <c r="HA187">
        <v>0</v>
      </c>
      <c r="HB187">
        <v>0</v>
      </c>
      <c r="HC187">
        <f t="shared" si="199"/>
        <v>0</v>
      </c>
      <c r="IK187">
        <v>0</v>
      </c>
    </row>
    <row r="188" spans="1:255" x14ac:dyDescent="0.2">
      <c r="A188" s="2">
        <v>17</v>
      </c>
      <c r="B188" s="2">
        <v>1</v>
      </c>
      <c r="C188" s="2">
        <f>ROW(SmtRes!A95)</f>
        <v>95</v>
      </c>
      <c r="D188" s="2">
        <f>ROW(EtalonRes!A79)</f>
        <v>79</v>
      </c>
      <c r="E188" s="2" t="s">
        <v>56</v>
      </c>
      <c r="F188" s="2" t="s">
        <v>57</v>
      </c>
      <c r="G188" s="2" t="s">
        <v>58</v>
      </c>
      <c r="H188" s="2" t="s">
        <v>59</v>
      </c>
      <c r="I188" s="2" t="e">
        <f>#REF!</f>
        <v>#REF!</v>
      </c>
      <c r="J188" s="2">
        <v>0</v>
      </c>
      <c r="K188" s="2"/>
      <c r="L188" s="2"/>
      <c r="M188" s="2"/>
      <c r="N188" s="2"/>
      <c r="O188" s="2" t="e">
        <f t="shared" si="167"/>
        <v>#REF!</v>
      </c>
      <c r="P188" s="2" t="e">
        <f t="shared" si="168"/>
        <v>#REF!</v>
      </c>
      <c r="Q188" s="2" t="e">
        <f t="shared" si="169"/>
        <v>#REF!</v>
      </c>
      <c r="R188" s="2" t="e">
        <f t="shared" si="170"/>
        <v>#REF!</v>
      </c>
      <c r="S188" s="2" t="e">
        <f t="shared" si="171"/>
        <v>#REF!</v>
      </c>
      <c r="T188" s="2" t="e">
        <f t="shared" si="172"/>
        <v>#REF!</v>
      </c>
      <c r="U188" s="2" t="e">
        <f t="shared" si="173"/>
        <v>#REF!</v>
      </c>
      <c r="V188" s="2" t="e">
        <f t="shared" si="174"/>
        <v>#REF!</v>
      </c>
      <c r="W188" s="2" t="e">
        <f t="shared" si="175"/>
        <v>#REF!</v>
      </c>
      <c r="X188" s="2" t="e">
        <f t="shared" si="176"/>
        <v>#REF!</v>
      </c>
      <c r="Y188" s="2" t="e">
        <f t="shared" si="177"/>
        <v>#REF!</v>
      </c>
      <c r="Z188" s="2"/>
      <c r="AA188" s="2">
        <v>35823262</v>
      </c>
      <c r="AB188" s="2" t="e">
        <f>#REF!</f>
        <v>#REF!</v>
      </c>
      <c r="AC188" s="2">
        <f t="shared" si="178"/>
        <v>0</v>
      </c>
      <c r="AD188" s="2" t="e">
        <f>#REF!</f>
        <v>#REF!</v>
      </c>
      <c r="AE188" s="2" t="e">
        <f>#REF!</f>
        <v>#REF!</v>
      </c>
      <c r="AF188" s="2" t="e">
        <f>#REF!</f>
        <v>#REF!</v>
      </c>
      <c r="AG188" s="2">
        <f t="shared" si="179"/>
        <v>0</v>
      </c>
      <c r="AH188" s="2">
        <f t="shared" si="205"/>
        <v>123</v>
      </c>
      <c r="AI188" s="2">
        <f t="shared" si="206"/>
        <v>0</v>
      </c>
      <c r="AJ188" s="2">
        <f t="shared" si="180"/>
        <v>0</v>
      </c>
      <c r="AK188" s="2">
        <v>1049.19</v>
      </c>
      <c r="AL188" s="2">
        <v>0</v>
      </c>
      <c r="AM188" s="2">
        <v>0</v>
      </c>
      <c r="AN188" s="2">
        <v>0</v>
      </c>
      <c r="AO188" s="2">
        <v>1049.19</v>
      </c>
      <c r="AP188" s="2">
        <v>0</v>
      </c>
      <c r="AQ188" s="2">
        <v>123</v>
      </c>
      <c r="AR188" s="2">
        <v>0</v>
      </c>
      <c r="AS188" s="2">
        <v>0</v>
      </c>
      <c r="AT188" s="2" t="e">
        <f>#REF!</f>
        <v>#REF!</v>
      </c>
      <c r="AU188" s="2" t="e">
        <f>#REF!</f>
        <v>#REF!</v>
      </c>
      <c r="AV188" s="2">
        <v>1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0</v>
      </c>
      <c r="BI188" s="2">
        <v>1</v>
      </c>
      <c r="BJ188" s="2" t="s">
        <v>60</v>
      </c>
      <c r="BK188" s="2"/>
      <c r="BL188" s="2"/>
      <c r="BM188" s="2">
        <v>1006</v>
      </c>
      <c r="BN188" s="2">
        <v>0</v>
      </c>
      <c r="BO188" s="2" t="s">
        <v>3</v>
      </c>
      <c r="BP188" s="2">
        <v>0</v>
      </c>
      <c r="BQ188" s="2">
        <v>1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80</v>
      </c>
      <c r="CA188" s="2">
        <v>45</v>
      </c>
      <c r="CB188" s="2"/>
      <c r="CC188" s="2"/>
      <c r="CD188" s="2"/>
      <c r="CE188" s="2">
        <v>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 t="e">
        <f>IF(#REF!=AC188+AD188+AF188,P188+Q188+S188,I188*AB188)</f>
        <v>#REF!</v>
      </c>
      <c r="CQ188" s="2">
        <f t="shared" si="181"/>
        <v>0</v>
      </c>
      <c r="CR188" s="2" t="e">
        <f t="shared" si="182"/>
        <v>#REF!</v>
      </c>
      <c r="CS188" s="2" t="e">
        <f t="shared" si="183"/>
        <v>#REF!</v>
      </c>
      <c r="CT188" s="2" t="e">
        <f t="shared" si="184"/>
        <v>#REF!</v>
      </c>
      <c r="CU188" s="2">
        <f t="shared" si="185"/>
        <v>0</v>
      </c>
      <c r="CV188" s="2">
        <f t="shared" si="186"/>
        <v>123</v>
      </c>
      <c r="CW188" s="2">
        <f t="shared" si="187"/>
        <v>0</v>
      </c>
      <c r="CX188" s="2">
        <f t="shared" si="188"/>
        <v>0</v>
      </c>
      <c r="CY188" s="2" t="e">
        <f t="shared" si="189"/>
        <v>#REF!</v>
      </c>
      <c r="CZ188" s="2" t="e">
        <f t="shared" si="190"/>
        <v>#REF!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1005</v>
      </c>
      <c r="DV188" s="2" t="s">
        <v>59</v>
      </c>
      <c r="DW188" s="2" t="e">
        <f>#REF!</f>
        <v>#REF!</v>
      </c>
      <c r="DX188" s="2">
        <v>1000</v>
      </c>
      <c r="DY188" s="2"/>
      <c r="DZ188" s="2"/>
      <c r="EA188" s="2"/>
      <c r="EB188" s="2"/>
      <c r="EC188" s="2"/>
      <c r="ED188" s="2"/>
      <c r="EE188" s="2">
        <v>32654977</v>
      </c>
      <c r="EF188" s="2">
        <v>1</v>
      </c>
      <c r="EG188" s="2" t="s">
        <v>21</v>
      </c>
      <c r="EH188" s="2">
        <v>0</v>
      </c>
      <c r="EI188" s="2" t="s">
        <v>3</v>
      </c>
      <c r="EJ188" s="2">
        <v>1</v>
      </c>
      <c r="EK188" s="2">
        <v>1006</v>
      </c>
      <c r="EL188" s="2" t="s">
        <v>61</v>
      </c>
      <c r="EM188" s="2" t="s">
        <v>62</v>
      </c>
      <c r="EN188" s="2"/>
      <c r="EO188" s="2" t="s">
        <v>3</v>
      </c>
      <c r="EP188" s="2"/>
      <c r="EQ188" s="2">
        <v>0</v>
      </c>
      <c r="ER188" s="2">
        <v>1049.19</v>
      </c>
      <c r="ES188" s="2">
        <v>0</v>
      </c>
      <c r="ET188" s="2">
        <v>0</v>
      </c>
      <c r="EU188" s="2">
        <v>0</v>
      </c>
      <c r="EV188" s="2">
        <v>1049.19</v>
      </c>
      <c r="EW188" s="2">
        <v>123</v>
      </c>
      <c r="EX188" s="2">
        <v>0</v>
      </c>
      <c r="EY188" s="2">
        <v>0</v>
      </c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91"/>
        <v>0</v>
      </c>
      <c r="FS188" s="2">
        <v>0</v>
      </c>
      <c r="FT188" s="2"/>
      <c r="FU188" s="2" t="s">
        <v>25</v>
      </c>
      <c r="FV188" s="2"/>
      <c r="FW188" s="2" t="s">
        <v>25</v>
      </c>
      <c r="FX188" s="2">
        <v>80</v>
      </c>
      <c r="FY188" s="2">
        <v>38</v>
      </c>
      <c r="FZ188" s="2"/>
      <c r="GA188" s="2" t="s">
        <v>3</v>
      </c>
      <c r="GB188" s="2"/>
      <c r="GC188" s="2"/>
      <c r="GD188" s="2">
        <v>1</v>
      </c>
      <c r="GE188" s="2"/>
      <c r="GF188" s="2">
        <v>-1318484452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92"/>
        <v>0</v>
      </c>
      <c r="GM188" s="2" t="e">
        <f t="shared" si="193"/>
        <v>#REF!</v>
      </c>
      <c r="GN188" s="2" t="e">
        <f t="shared" si="194"/>
        <v>#REF!</v>
      </c>
      <c r="GO188" s="2">
        <f t="shared" si="195"/>
        <v>0</v>
      </c>
      <c r="GP188" s="2">
        <f t="shared" si="196"/>
        <v>0</v>
      </c>
      <c r="GQ188" s="2"/>
      <c r="GR188" s="2">
        <v>0</v>
      </c>
      <c r="GS188" s="2">
        <v>3</v>
      </c>
      <c r="GT188" s="2">
        <v>0</v>
      </c>
      <c r="GU188" s="2" t="s">
        <v>3</v>
      </c>
      <c r="GV188" s="2">
        <f t="shared" si="197"/>
        <v>0</v>
      </c>
      <c r="GW188" s="2">
        <v>1</v>
      </c>
      <c r="GX188" s="2" t="e">
        <f t="shared" si="198"/>
        <v>#REF!</v>
      </c>
      <c r="GY188" s="2"/>
      <c r="GZ188" s="2"/>
      <c r="HA188" s="2">
        <v>0</v>
      </c>
      <c r="HB188" s="2">
        <v>0</v>
      </c>
      <c r="HC188" s="2">
        <f t="shared" si="199"/>
        <v>0</v>
      </c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17</v>
      </c>
      <c r="B189">
        <v>1</v>
      </c>
      <c r="C189">
        <f>ROW(SmtRes!A96)</f>
        <v>96</v>
      </c>
      <c r="D189">
        <f>ROW(EtalonRes!A80)</f>
        <v>80</v>
      </c>
      <c r="E189" t="s">
        <v>56</v>
      </c>
      <c r="F189" t="s">
        <v>57</v>
      </c>
      <c r="G189" t="s">
        <v>58</v>
      </c>
      <c r="H189" t="s">
        <v>59</v>
      </c>
      <c r="I189" t="e">
        <f>#REF!</f>
        <v>#REF!</v>
      </c>
      <c r="J189">
        <v>0</v>
      </c>
      <c r="O189" t="e">
        <f t="shared" si="167"/>
        <v>#REF!</v>
      </c>
      <c r="P189" t="e">
        <f t="shared" si="168"/>
        <v>#REF!</v>
      </c>
      <c r="Q189" t="e">
        <f t="shared" si="169"/>
        <v>#REF!</v>
      </c>
      <c r="R189" t="e">
        <f t="shared" si="170"/>
        <v>#REF!</v>
      </c>
      <c r="S189" t="e">
        <f t="shared" si="171"/>
        <v>#REF!</v>
      </c>
      <c r="T189" t="e">
        <f t="shared" si="172"/>
        <v>#REF!</v>
      </c>
      <c r="U189" t="e">
        <f t="shared" si="173"/>
        <v>#REF!</v>
      </c>
      <c r="V189" t="e">
        <f t="shared" si="174"/>
        <v>#REF!</v>
      </c>
      <c r="W189" t="e">
        <f t="shared" si="175"/>
        <v>#REF!</v>
      </c>
      <c r="X189" t="e">
        <f t="shared" si="176"/>
        <v>#REF!</v>
      </c>
      <c r="Y189" t="e">
        <f t="shared" si="177"/>
        <v>#REF!</v>
      </c>
      <c r="AA189">
        <v>35823284</v>
      </c>
      <c r="AB189">
        <f t="shared" si="200"/>
        <v>1049.19</v>
      </c>
      <c r="AC189">
        <f t="shared" si="178"/>
        <v>0</v>
      </c>
      <c r="AD189">
        <f t="shared" si="202"/>
        <v>0</v>
      </c>
      <c r="AE189">
        <f t="shared" si="203"/>
        <v>0</v>
      </c>
      <c r="AF189">
        <f t="shared" si="204"/>
        <v>1049.19</v>
      </c>
      <c r="AG189">
        <f t="shared" si="179"/>
        <v>0</v>
      </c>
      <c r="AH189">
        <f t="shared" si="205"/>
        <v>123</v>
      </c>
      <c r="AI189">
        <f t="shared" si="206"/>
        <v>0</v>
      </c>
      <c r="AJ189">
        <f t="shared" si="180"/>
        <v>0</v>
      </c>
      <c r="AK189">
        <v>1049.19</v>
      </c>
      <c r="AL189">
        <v>0</v>
      </c>
      <c r="AM189">
        <v>0</v>
      </c>
      <c r="AN189">
        <v>0</v>
      </c>
      <c r="AO189">
        <v>1049.19</v>
      </c>
      <c r="AP189">
        <v>0</v>
      </c>
      <c r="AQ189">
        <v>123</v>
      </c>
      <c r="AR189">
        <v>0</v>
      </c>
      <c r="AS189">
        <v>0</v>
      </c>
      <c r="AT189">
        <v>68</v>
      </c>
      <c r="AU189">
        <v>31</v>
      </c>
      <c r="AV189">
        <v>1</v>
      </c>
      <c r="AW189">
        <v>1</v>
      </c>
      <c r="AZ189">
        <v>1</v>
      </c>
      <c r="BA189">
        <v>14.28</v>
      </c>
      <c r="BB189">
        <v>5.25</v>
      </c>
      <c r="BC189">
        <v>5.12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60</v>
      </c>
      <c r="BM189">
        <v>1006</v>
      </c>
      <c r="BN189">
        <v>0</v>
      </c>
      <c r="BO189" t="s">
        <v>3</v>
      </c>
      <c r="BP189">
        <v>0</v>
      </c>
      <c r="BQ189">
        <v>1</v>
      </c>
      <c r="BR189">
        <v>0</v>
      </c>
      <c r="BS189">
        <v>14.28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80</v>
      </c>
      <c r="CA189">
        <v>45</v>
      </c>
      <c r="CE189">
        <v>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 t="e">
        <f t="shared" si="201"/>
        <v>#REF!</v>
      </c>
      <c r="CQ189">
        <f t="shared" si="181"/>
        <v>0</v>
      </c>
      <c r="CR189">
        <f t="shared" si="182"/>
        <v>0</v>
      </c>
      <c r="CS189">
        <f t="shared" si="183"/>
        <v>0</v>
      </c>
      <c r="CT189">
        <f t="shared" si="184"/>
        <v>14982.433199999999</v>
      </c>
      <c r="CU189">
        <f t="shared" si="185"/>
        <v>0</v>
      </c>
      <c r="CV189">
        <f t="shared" si="186"/>
        <v>123</v>
      </c>
      <c r="CW189">
        <f t="shared" si="187"/>
        <v>0</v>
      </c>
      <c r="CX189">
        <f t="shared" si="188"/>
        <v>0</v>
      </c>
      <c r="CY189" t="e">
        <f t="shared" si="189"/>
        <v>#REF!</v>
      </c>
      <c r="CZ189" t="e">
        <f t="shared" si="190"/>
        <v>#REF!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0</v>
      </c>
      <c r="DO189">
        <v>0</v>
      </c>
      <c r="DP189">
        <v>1</v>
      </c>
      <c r="DQ189">
        <v>1</v>
      </c>
      <c r="DU189">
        <v>1005</v>
      </c>
      <c r="DV189" t="s">
        <v>59</v>
      </c>
      <c r="DW189" t="s">
        <v>59</v>
      </c>
      <c r="DX189">
        <v>1000</v>
      </c>
      <c r="EE189">
        <v>32654977</v>
      </c>
      <c r="EF189">
        <v>1</v>
      </c>
      <c r="EG189" t="s">
        <v>21</v>
      </c>
      <c r="EH189">
        <v>0</v>
      </c>
      <c r="EI189" t="s">
        <v>3</v>
      </c>
      <c r="EJ189">
        <v>1</v>
      </c>
      <c r="EK189">
        <v>1006</v>
      </c>
      <c r="EL189" t="s">
        <v>61</v>
      </c>
      <c r="EM189" t="s">
        <v>62</v>
      </c>
      <c r="EO189" t="s">
        <v>3</v>
      </c>
      <c r="EQ189">
        <v>0</v>
      </c>
      <c r="ER189">
        <v>1049.19</v>
      </c>
      <c r="ES189">
        <v>0</v>
      </c>
      <c r="ET189">
        <v>0</v>
      </c>
      <c r="EU189">
        <v>0</v>
      </c>
      <c r="EV189">
        <v>1049.19</v>
      </c>
      <c r="EW189">
        <v>123</v>
      </c>
      <c r="EX189">
        <v>0</v>
      </c>
      <c r="EY189">
        <v>0</v>
      </c>
      <c r="FQ189">
        <v>0</v>
      </c>
      <c r="FR189">
        <f t="shared" si="191"/>
        <v>0</v>
      </c>
      <c r="FS189">
        <v>0</v>
      </c>
      <c r="FU189" t="s">
        <v>25</v>
      </c>
      <c r="FV189" t="s">
        <v>25</v>
      </c>
      <c r="FW189" t="s">
        <v>26</v>
      </c>
      <c r="FX189">
        <v>80</v>
      </c>
      <c r="FY189">
        <v>38</v>
      </c>
      <c r="GA189" t="s">
        <v>3</v>
      </c>
      <c r="GD189">
        <v>1</v>
      </c>
      <c r="GF189">
        <v>-1318484452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92"/>
        <v>0</v>
      </c>
      <c r="GM189" t="e">
        <f t="shared" si="193"/>
        <v>#REF!</v>
      </c>
      <c r="GN189" t="e">
        <f t="shared" si="194"/>
        <v>#REF!</v>
      </c>
      <c r="GO189">
        <f t="shared" si="195"/>
        <v>0</v>
      </c>
      <c r="GP189">
        <f t="shared" si="196"/>
        <v>0</v>
      </c>
      <c r="GR189">
        <v>0</v>
      </c>
      <c r="GS189">
        <v>3</v>
      </c>
      <c r="GT189">
        <v>0</v>
      </c>
      <c r="GU189" t="s">
        <v>3</v>
      </c>
      <c r="GV189">
        <f t="shared" si="197"/>
        <v>0</v>
      </c>
      <c r="GW189">
        <v>1</v>
      </c>
      <c r="GX189" t="e">
        <f t="shared" si="198"/>
        <v>#REF!</v>
      </c>
      <c r="HA189">
        <v>0</v>
      </c>
      <c r="HB189">
        <v>0</v>
      </c>
      <c r="HC189">
        <f t="shared" si="199"/>
        <v>0</v>
      </c>
      <c r="IK189">
        <v>0</v>
      </c>
    </row>
    <row r="191" spans="1:255" x14ac:dyDescent="0.2">
      <c r="A191" s="3">
        <v>51</v>
      </c>
      <c r="B191" s="3">
        <f>B170</f>
        <v>1</v>
      </c>
      <c r="C191" s="3">
        <f>A170</f>
        <v>3</v>
      </c>
      <c r="D191" s="3">
        <f>ROW(A170)</f>
        <v>170</v>
      </c>
      <c r="E191" s="3"/>
      <c r="F191" s="3" t="str">
        <f>IF(F170&lt;&gt;"",F170,"")</f>
        <v>Новая локальная смета</v>
      </c>
      <c r="G191" s="3" t="str">
        <f>IF(G170&lt;&gt;"",G170,"")</f>
        <v>Установка пешеходного ограждения на автомобильной дороге М-2 "Крым" Москва - Тула - Орел - Курск - Белгород - граница с Украиной в Орловской области</v>
      </c>
      <c r="H191" s="3">
        <v>0</v>
      </c>
      <c r="I191" s="3"/>
      <c r="J191" s="3"/>
      <c r="K191" s="3"/>
      <c r="L191" s="3"/>
      <c r="M191" s="3"/>
      <c r="N191" s="3"/>
      <c r="O191" s="3" t="e">
        <f t="shared" ref="O191:T191" si="207">ROUND(AB191,0)</f>
        <v>#REF!</v>
      </c>
      <c r="P191" s="3" t="e">
        <f t="shared" si="207"/>
        <v>#REF!</v>
      </c>
      <c r="Q191" s="3" t="e">
        <f t="shared" si="207"/>
        <v>#REF!</v>
      </c>
      <c r="R191" s="3" t="e">
        <f t="shared" si="207"/>
        <v>#REF!</v>
      </c>
      <c r="S191" s="3" t="e">
        <f t="shared" si="207"/>
        <v>#REF!</v>
      </c>
      <c r="T191" s="3" t="e">
        <f t="shared" si="207"/>
        <v>#REF!</v>
      </c>
      <c r="U191" s="3" t="e">
        <f>AH191</f>
        <v>#REF!</v>
      </c>
      <c r="V191" s="3" t="e">
        <f>AI191</f>
        <v>#REF!</v>
      </c>
      <c r="W191" s="3" t="e">
        <f>ROUND(AJ191,0)</f>
        <v>#REF!</v>
      </c>
      <c r="X191" s="3" t="e">
        <f>ROUND(AK191,0)</f>
        <v>#REF!</v>
      </c>
      <c r="Y191" s="3" t="e">
        <f>ROUND(AL191,0)</f>
        <v>#REF!</v>
      </c>
      <c r="Z191" s="3"/>
      <c r="AA191" s="3"/>
      <c r="AB191" s="3" t="e">
        <f>ROUND(SUMIF(AA174:AA189,"=35823262",O174:O189),0)</f>
        <v>#REF!</v>
      </c>
      <c r="AC191" s="3" t="e">
        <f>ROUND(SUMIF(AA174:AA189,"=35823262",P174:P189),0)</f>
        <v>#REF!</v>
      </c>
      <c r="AD191" s="3" t="e">
        <f>ROUND(SUMIF(AA174:AA189,"=35823262",Q174:Q189),0)</f>
        <v>#REF!</v>
      </c>
      <c r="AE191" s="3" t="e">
        <f>ROUND(SUMIF(AA174:AA189,"=35823262",R174:R189),0)</f>
        <v>#REF!</v>
      </c>
      <c r="AF191" s="3" t="e">
        <f>ROUND(SUMIF(AA174:AA189,"=35823262",S174:S189),0)</f>
        <v>#REF!</v>
      </c>
      <c r="AG191" s="3" t="e">
        <f>ROUND(SUMIF(AA174:AA189,"=35823262",T174:T189),0)</f>
        <v>#REF!</v>
      </c>
      <c r="AH191" s="3" t="e">
        <f>SUMIF(AA174:AA189,"=35823262",U174:U189)</f>
        <v>#REF!</v>
      </c>
      <c r="AI191" s="3" t="e">
        <f>SUMIF(AA174:AA189,"=35823262",V174:V189)</f>
        <v>#REF!</v>
      </c>
      <c r="AJ191" s="3" t="e">
        <f>ROUND(SUMIF(AA174:AA189,"=35823262",W174:W189),0)</f>
        <v>#REF!</v>
      </c>
      <c r="AK191" s="3" t="e">
        <f>ROUND(SUMIF(AA174:AA189,"=35823262",X174:X189),0)</f>
        <v>#REF!</v>
      </c>
      <c r="AL191" s="3" t="e">
        <f>ROUND(SUMIF(AA174:AA189,"=35823262",Y174:Y189),0)</f>
        <v>#REF!</v>
      </c>
      <c r="AM191" s="3"/>
      <c r="AN191" s="3"/>
      <c r="AO191" s="3">
        <f t="shared" ref="AO191:BC191" si="208">ROUND(BX191,0)</f>
        <v>0</v>
      </c>
      <c r="AP191" s="3">
        <f t="shared" si="208"/>
        <v>0</v>
      </c>
      <c r="AQ191" s="3">
        <f t="shared" si="208"/>
        <v>0</v>
      </c>
      <c r="AR191" s="3" t="e">
        <f t="shared" si="208"/>
        <v>#REF!</v>
      </c>
      <c r="AS191" s="3" t="e">
        <f t="shared" si="208"/>
        <v>#REF!</v>
      </c>
      <c r="AT191" s="3">
        <f t="shared" si="208"/>
        <v>0</v>
      </c>
      <c r="AU191" s="3">
        <f t="shared" si="208"/>
        <v>0</v>
      </c>
      <c r="AV191" s="3" t="e">
        <f t="shared" si="208"/>
        <v>#REF!</v>
      </c>
      <c r="AW191" s="3" t="e">
        <f t="shared" si="208"/>
        <v>#REF!</v>
      </c>
      <c r="AX191" s="3">
        <f t="shared" si="208"/>
        <v>0</v>
      </c>
      <c r="AY191" s="3" t="e">
        <f t="shared" si="208"/>
        <v>#REF!</v>
      </c>
      <c r="AZ191" s="3">
        <f t="shared" si="208"/>
        <v>0</v>
      </c>
      <c r="BA191" s="3" t="e">
        <f t="shared" si="208"/>
        <v>#REF!</v>
      </c>
      <c r="BB191" s="3">
        <f t="shared" si="208"/>
        <v>0</v>
      </c>
      <c r="BC191" s="3">
        <f t="shared" si="208"/>
        <v>0</v>
      </c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>
        <f>ROUND(SUMIF(AA174:AA189,"=35823262",FQ174:FQ189),0)</f>
        <v>0</v>
      </c>
      <c r="BY191" s="3">
        <f>ROUND(SUMIF(AA174:AA189,"=35823262",FR174:FR189),0)</f>
        <v>0</v>
      </c>
      <c r="BZ191" s="3">
        <f>ROUND(SUMIF(AA174:AA189,"=35823262",GL174:GL189),0)</f>
        <v>0</v>
      </c>
      <c r="CA191" s="3" t="e">
        <f>ROUND(SUMIF(AA174:AA189,"=35823262",GM174:GM189),0)</f>
        <v>#REF!</v>
      </c>
      <c r="CB191" s="3" t="e">
        <f>ROUND(SUMIF(AA174:AA189,"=35823262",GN174:GN189),0)</f>
        <v>#REF!</v>
      </c>
      <c r="CC191" s="3">
        <f>ROUND(SUMIF(AA174:AA189,"=35823262",GO174:GO189),0)</f>
        <v>0</v>
      </c>
      <c r="CD191" s="3">
        <f>ROUND(SUMIF(AA174:AA189,"=35823262",GP174:GP189),0)</f>
        <v>0</v>
      </c>
      <c r="CE191" s="3" t="e">
        <f>AC191-BX191</f>
        <v>#REF!</v>
      </c>
      <c r="CF191" s="3" t="e">
        <f>AC191-BY191</f>
        <v>#REF!</v>
      </c>
      <c r="CG191" s="3">
        <f>BX191-BZ191</f>
        <v>0</v>
      </c>
      <c r="CH191" s="3" t="e">
        <f>AC191-BX191-BY191+BZ191</f>
        <v>#REF!</v>
      </c>
      <c r="CI191" s="3">
        <f>BY191-BZ191</f>
        <v>0</v>
      </c>
      <c r="CJ191" s="3" t="e">
        <f>ROUND(SUMIF(AA174:AA189,"=35823262",GX174:GX189),0)</f>
        <v>#REF!</v>
      </c>
      <c r="CK191" s="3">
        <f>ROUND(SUMIF(AA174:AA189,"=35823262",GY174:GY189),0)</f>
        <v>0</v>
      </c>
      <c r="CL191" s="3">
        <f>ROUND(SUMIF(AA174:AA189,"=35823262",GZ174:GZ189),0)</f>
        <v>0</v>
      </c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4" t="e">
        <f t="shared" ref="DG191:DL191" si="209">ROUND(DT191,0)</f>
        <v>#REF!</v>
      </c>
      <c r="DH191" s="4" t="e">
        <f t="shared" si="209"/>
        <v>#REF!</v>
      </c>
      <c r="DI191" s="4" t="e">
        <f t="shared" si="209"/>
        <v>#REF!</v>
      </c>
      <c r="DJ191" s="4" t="e">
        <f t="shared" si="209"/>
        <v>#REF!</v>
      </c>
      <c r="DK191" s="4" t="e">
        <f t="shared" si="209"/>
        <v>#REF!</v>
      </c>
      <c r="DL191" s="4" t="e">
        <f t="shared" si="209"/>
        <v>#REF!</v>
      </c>
      <c r="DM191" s="4" t="e">
        <f>DZ191</f>
        <v>#REF!</v>
      </c>
      <c r="DN191" s="4" t="e">
        <f>EA191</f>
        <v>#REF!</v>
      </c>
      <c r="DO191" s="4" t="e">
        <f>ROUND(EB191,0)</f>
        <v>#REF!</v>
      </c>
      <c r="DP191" s="4" t="e">
        <f>ROUND(EC191,0)</f>
        <v>#REF!</v>
      </c>
      <c r="DQ191" s="4" t="e">
        <f>ROUND(ED191,0)</f>
        <v>#REF!</v>
      </c>
      <c r="DR191" s="4"/>
      <c r="DS191" s="4"/>
      <c r="DT191" s="4" t="e">
        <f>ROUND(SUMIF(AA174:AA189,"=35823284",O174:O189),0)</f>
        <v>#REF!</v>
      </c>
      <c r="DU191" s="4" t="e">
        <f>ROUND(SUMIF(AA174:AA189,"=35823284",P174:P189),0)</f>
        <v>#REF!</v>
      </c>
      <c r="DV191" s="4" t="e">
        <f>ROUND(SUMIF(AA174:AA189,"=35823284",Q174:Q189),0)</f>
        <v>#REF!</v>
      </c>
      <c r="DW191" s="4" t="e">
        <f>ROUND(SUMIF(AA174:AA189,"=35823284",R174:R189),0)</f>
        <v>#REF!</v>
      </c>
      <c r="DX191" s="4" t="e">
        <f>ROUND(SUMIF(AA174:AA189,"=35823284",S174:S189),0)</f>
        <v>#REF!</v>
      </c>
      <c r="DY191" s="4" t="e">
        <f>ROUND(SUMIF(AA174:AA189,"=35823284",T174:T189),0)</f>
        <v>#REF!</v>
      </c>
      <c r="DZ191" s="4" t="e">
        <f>SUMIF(AA174:AA189,"=35823284",U174:U189)</f>
        <v>#REF!</v>
      </c>
      <c r="EA191" s="4" t="e">
        <f>SUMIF(AA174:AA189,"=35823284",V174:V189)</f>
        <v>#REF!</v>
      </c>
      <c r="EB191" s="4" t="e">
        <f>ROUND(SUMIF(AA174:AA189,"=35823284",W174:W189),0)</f>
        <v>#REF!</v>
      </c>
      <c r="EC191" s="4" t="e">
        <f>ROUND(SUMIF(AA174:AA189,"=35823284",X174:X189),0)</f>
        <v>#REF!</v>
      </c>
      <c r="ED191" s="4" t="e">
        <f>ROUND(SUMIF(AA174:AA189,"=35823284",Y174:Y189),0)</f>
        <v>#REF!</v>
      </c>
      <c r="EE191" s="4"/>
      <c r="EF191" s="4"/>
      <c r="EG191" s="4">
        <f t="shared" ref="EG191:EU191" si="210">ROUND(FP191,0)</f>
        <v>0</v>
      </c>
      <c r="EH191" s="4">
        <f t="shared" si="210"/>
        <v>0</v>
      </c>
      <c r="EI191" s="4">
        <f t="shared" si="210"/>
        <v>0</v>
      </c>
      <c r="EJ191" s="4" t="e">
        <f t="shared" si="210"/>
        <v>#REF!</v>
      </c>
      <c r="EK191" s="4" t="e">
        <f t="shared" si="210"/>
        <v>#REF!</v>
      </c>
      <c r="EL191" s="4">
        <f t="shared" si="210"/>
        <v>0</v>
      </c>
      <c r="EM191" s="4">
        <f t="shared" si="210"/>
        <v>0</v>
      </c>
      <c r="EN191" s="4" t="e">
        <f t="shared" si="210"/>
        <v>#REF!</v>
      </c>
      <c r="EO191" s="4" t="e">
        <f t="shared" si="210"/>
        <v>#REF!</v>
      </c>
      <c r="EP191" s="4">
        <f t="shared" si="210"/>
        <v>0</v>
      </c>
      <c r="EQ191" s="4" t="e">
        <f t="shared" si="210"/>
        <v>#REF!</v>
      </c>
      <c r="ER191" s="4">
        <f t="shared" si="210"/>
        <v>0</v>
      </c>
      <c r="ES191" s="4" t="e">
        <f t="shared" si="210"/>
        <v>#REF!</v>
      </c>
      <c r="ET191" s="4">
        <f t="shared" si="210"/>
        <v>0</v>
      </c>
      <c r="EU191" s="4">
        <f t="shared" si="210"/>
        <v>0</v>
      </c>
      <c r="EV191" s="4"/>
      <c r="EW191" s="4"/>
      <c r="EX191" s="4"/>
      <c r="EY191" s="4"/>
      <c r="EZ191" s="4"/>
      <c r="FA191" s="4"/>
      <c r="FB191" s="4"/>
      <c r="FC191" s="4"/>
      <c r="FD191" s="4"/>
      <c r="FE191" s="4"/>
      <c r="FF191" s="4"/>
      <c r="FG191" s="4"/>
      <c r="FH191" s="4"/>
      <c r="FI191" s="4"/>
      <c r="FJ191" s="4"/>
      <c r="FK191" s="4"/>
      <c r="FL191" s="4"/>
      <c r="FM191" s="4"/>
      <c r="FN191" s="4"/>
      <c r="FO191" s="4"/>
      <c r="FP191" s="4">
        <f>ROUND(SUMIF(AA174:AA189,"=35823284",FQ174:FQ189),0)</f>
        <v>0</v>
      </c>
      <c r="FQ191" s="4">
        <f>ROUND(SUMIF(AA174:AA189,"=35823284",FR174:FR189),0)</f>
        <v>0</v>
      </c>
      <c r="FR191" s="4">
        <f>ROUND(SUMIF(AA174:AA189,"=35823284",GL174:GL189),0)</f>
        <v>0</v>
      </c>
      <c r="FS191" s="4" t="e">
        <f>ROUND(SUMIF(AA174:AA189,"=35823284",GM174:GM189),0)</f>
        <v>#REF!</v>
      </c>
      <c r="FT191" s="4" t="e">
        <f>ROUND(SUMIF(AA174:AA189,"=35823284",GN174:GN189),0)</f>
        <v>#REF!</v>
      </c>
      <c r="FU191" s="4">
        <f>ROUND(SUMIF(AA174:AA189,"=35823284",GO174:GO189),0)</f>
        <v>0</v>
      </c>
      <c r="FV191" s="4">
        <f>ROUND(SUMIF(AA174:AA189,"=35823284",GP174:GP189),0)</f>
        <v>0</v>
      </c>
      <c r="FW191" s="4" t="e">
        <f>DU191-FP191</f>
        <v>#REF!</v>
      </c>
      <c r="FX191" s="4" t="e">
        <f>DU191-FQ191</f>
        <v>#REF!</v>
      </c>
      <c r="FY191" s="4">
        <f>FP191-FR191</f>
        <v>0</v>
      </c>
      <c r="FZ191" s="4" t="e">
        <f>DU191-FP191-FQ191+FR191</f>
        <v>#REF!</v>
      </c>
      <c r="GA191" s="4">
        <f>FQ191-FR191</f>
        <v>0</v>
      </c>
      <c r="GB191" s="4" t="e">
        <f>ROUND(SUMIF(AA174:AA189,"=35823284",GX174:GX189),0)</f>
        <v>#REF!</v>
      </c>
      <c r="GC191" s="4">
        <f>ROUND(SUMIF(AA174:AA189,"=35823284",GY174:GY189),0)</f>
        <v>0</v>
      </c>
      <c r="GD191" s="4">
        <f>ROUND(SUMIF(AA174:AA189,"=35823284",GZ174:GZ189),0)</f>
        <v>0</v>
      </c>
      <c r="GE191" s="4"/>
      <c r="GF191" s="4"/>
      <c r="GG191" s="4"/>
      <c r="GH191" s="4"/>
      <c r="GI191" s="4"/>
      <c r="GJ191" s="4"/>
      <c r="GK191" s="4"/>
      <c r="GL191" s="4"/>
      <c r="GM191" s="4"/>
      <c r="GN191" s="4"/>
      <c r="GO191" s="4"/>
      <c r="GP191" s="4"/>
      <c r="GQ191" s="4"/>
      <c r="GR191" s="4"/>
      <c r="GS191" s="4"/>
      <c r="GT191" s="4"/>
      <c r="GU191" s="4"/>
      <c r="GV191" s="4"/>
      <c r="GW191" s="4"/>
      <c r="GX191" s="4">
        <v>0</v>
      </c>
    </row>
    <row r="193" spans="1:23" x14ac:dyDescent="0.2">
      <c r="A193" s="5">
        <v>50</v>
      </c>
      <c r="B193" s="5">
        <v>0</v>
      </c>
      <c r="C193" s="5">
        <v>0</v>
      </c>
      <c r="D193" s="5">
        <v>1</v>
      </c>
      <c r="E193" s="5">
        <v>201</v>
      </c>
      <c r="F193" s="5" t="e">
        <f>ROUND(Source!O191,O193)</f>
        <v>#REF!</v>
      </c>
      <c r="G193" s="5" t="s">
        <v>63</v>
      </c>
      <c r="H193" s="5" t="s">
        <v>64</v>
      </c>
      <c r="I193" s="5"/>
      <c r="J193" s="5"/>
      <c r="K193" s="5">
        <v>201</v>
      </c>
      <c r="L193" s="5">
        <v>1</v>
      </c>
      <c r="M193" s="5">
        <v>3</v>
      </c>
      <c r="N193" s="5" t="s">
        <v>3</v>
      </c>
      <c r="O193" s="5">
        <v>0</v>
      </c>
      <c r="P193" s="5" t="e">
        <f>ROUND(Source!DG191,O193)</f>
        <v>#REF!</v>
      </c>
      <c r="Q193" s="5"/>
      <c r="R193" s="5"/>
      <c r="S193" s="5"/>
      <c r="T193" s="5"/>
      <c r="U193" s="5"/>
      <c r="V193" s="5"/>
      <c r="W193" s="5"/>
    </row>
    <row r="194" spans="1:23" x14ac:dyDescent="0.2">
      <c r="A194" s="5">
        <v>50</v>
      </c>
      <c r="B194" s="5">
        <v>0</v>
      </c>
      <c r="C194" s="5">
        <v>0</v>
      </c>
      <c r="D194" s="5">
        <v>1</v>
      </c>
      <c r="E194" s="5">
        <v>202</v>
      </c>
      <c r="F194" s="5" t="e">
        <f>ROUND(Source!P191,O194)</f>
        <v>#REF!</v>
      </c>
      <c r="G194" s="5" t="s">
        <v>65</v>
      </c>
      <c r="H194" s="5" t="s">
        <v>66</v>
      </c>
      <c r="I194" s="5"/>
      <c r="J194" s="5"/>
      <c r="K194" s="5">
        <v>202</v>
      </c>
      <c r="L194" s="5">
        <v>2</v>
      </c>
      <c r="M194" s="5">
        <v>3</v>
      </c>
      <c r="N194" s="5" t="s">
        <v>3</v>
      </c>
      <c r="O194" s="5">
        <v>0</v>
      </c>
      <c r="P194" s="5" t="e">
        <f>ROUND(Source!DH191,O194)</f>
        <v>#REF!</v>
      </c>
      <c r="Q194" s="5"/>
      <c r="R194" s="5"/>
      <c r="S194" s="5"/>
      <c r="T194" s="5"/>
      <c r="U194" s="5"/>
      <c r="V194" s="5"/>
      <c r="W194" s="5"/>
    </row>
    <row r="195" spans="1:23" x14ac:dyDescent="0.2">
      <c r="A195" s="5">
        <v>50</v>
      </c>
      <c r="B195" s="5">
        <v>0</v>
      </c>
      <c r="C195" s="5">
        <v>0</v>
      </c>
      <c r="D195" s="5">
        <v>1</v>
      </c>
      <c r="E195" s="5">
        <v>222</v>
      </c>
      <c r="F195" s="5">
        <f>ROUND(Source!AO191,O195)</f>
        <v>0</v>
      </c>
      <c r="G195" s="5" t="s">
        <v>67</v>
      </c>
      <c r="H195" s="5" t="s">
        <v>68</v>
      </c>
      <c r="I195" s="5"/>
      <c r="J195" s="5"/>
      <c r="K195" s="5">
        <v>222</v>
      </c>
      <c r="L195" s="5">
        <v>3</v>
      </c>
      <c r="M195" s="5">
        <v>3</v>
      </c>
      <c r="N195" s="5" t="s">
        <v>3</v>
      </c>
      <c r="O195" s="5">
        <v>0</v>
      </c>
      <c r="P195" s="5">
        <f>ROUND(Source!EG191,O195)</f>
        <v>0</v>
      </c>
      <c r="Q195" s="5"/>
      <c r="R195" s="5"/>
      <c r="S195" s="5"/>
      <c r="T195" s="5"/>
      <c r="U195" s="5"/>
      <c r="V195" s="5"/>
      <c r="W195" s="5"/>
    </row>
    <row r="196" spans="1:23" x14ac:dyDescent="0.2">
      <c r="A196" s="5">
        <v>50</v>
      </c>
      <c r="B196" s="5">
        <v>0</v>
      </c>
      <c r="C196" s="5">
        <v>0</v>
      </c>
      <c r="D196" s="5">
        <v>1</v>
      </c>
      <c r="E196" s="5">
        <v>225</v>
      </c>
      <c r="F196" s="5" t="e">
        <f>ROUND(Source!AV191,O196)</f>
        <v>#REF!</v>
      </c>
      <c r="G196" s="5" t="s">
        <v>69</v>
      </c>
      <c r="H196" s="5" t="s">
        <v>70</v>
      </c>
      <c r="I196" s="5"/>
      <c r="J196" s="5"/>
      <c r="K196" s="5">
        <v>225</v>
      </c>
      <c r="L196" s="5">
        <v>4</v>
      </c>
      <c r="M196" s="5">
        <v>3</v>
      </c>
      <c r="N196" s="5" t="s">
        <v>3</v>
      </c>
      <c r="O196" s="5">
        <v>0</v>
      </c>
      <c r="P196" s="5" t="e">
        <f>ROUND(Source!EN191,O196)</f>
        <v>#REF!</v>
      </c>
      <c r="Q196" s="5"/>
      <c r="R196" s="5"/>
      <c r="S196" s="5"/>
      <c r="T196" s="5"/>
      <c r="U196" s="5"/>
      <c r="V196" s="5"/>
      <c r="W196" s="5"/>
    </row>
    <row r="197" spans="1:23" x14ac:dyDescent="0.2">
      <c r="A197" s="5">
        <v>50</v>
      </c>
      <c r="B197" s="5">
        <v>0</v>
      </c>
      <c r="C197" s="5">
        <v>0</v>
      </c>
      <c r="D197" s="5">
        <v>1</v>
      </c>
      <c r="E197" s="5">
        <v>226</v>
      </c>
      <c r="F197" s="5" t="e">
        <f>ROUND(Source!AW191,O197)</f>
        <v>#REF!</v>
      </c>
      <c r="G197" s="5" t="s">
        <v>71</v>
      </c>
      <c r="H197" s="5" t="s">
        <v>72</v>
      </c>
      <c r="I197" s="5"/>
      <c r="J197" s="5"/>
      <c r="K197" s="5">
        <v>226</v>
      </c>
      <c r="L197" s="5">
        <v>5</v>
      </c>
      <c r="M197" s="5">
        <v>3</v>
      </c>
      <c r="N197" s="5" t="s">
        <v>3</v>
      </c>
      <c r="O197" s="5">
        <v>0</v>
      </c>
      <c r="P197" s="5" t="e">
        <f>ROUND(Source!EO191,O197)</f>
        <v>#REF!</v>
      </c>
      <c r="Q197" s="5"/>
      <c r="R197" s="5"/>
      <c r="S197" s="5"/>
      <c r="T197" s="5"/>
      <c r="U197" s="5"/>
      <c r="V197" s="5"/>
      <c r="W197" s="5"/>
    </row>
    <row r="198" spans="1:23" x14ac:dyDescent="0.2">
      <c r="A198" s="5">
        <v>50</v>
      </c>
      <c r="B198" s="5">
        <v>0</v>
      </c>
      <c r="C198" s="5">
        <v>0</v>
      </c>
      <c r="D198" s="5">
        <v>1</v>
      </c>
      <c r="E198" s="5">
        <v>227</v>
      </c>
      <c r="F198" s="5">
        <f>ROUND(Source!AX191,O198)</f>
        <v>0</v>
      </c>
      <c r="G198" s="5" t="s">
        <v>73</v>
      </c>
      <c r="H198" s="5" t="s">
        <v>74</v>
      </c>
      <c r="I198" s="5"/>
      <c r="J198" s="5"/>
      <c r="K198" s="5">
        <v>227</v>
      </c>
      <c r="L198" s="5">
        <v>6</v>
      </c>
      <c r="M198" s="5">
        <v>3</v>
      </c>
      <c r="N198" s="5" t="s">
        <v>3</v>
      </c>
      <c r="O198" s="5">
        <v>0</v>
      </c>
      <c r="P198" s="5">
        <f>ROUND(Source!EP191,O198)</f>
        <v>0</v>
      </c>
      <c r="Q198" s="5"/>
      <c r="R198" s="5"/>
      <c r="S198" s="5"/>
      <c r="T198" s="5"/>
      <c r="U198" s="5"/>
      <c r="V198" s="5"/>
      <c r="W198" s="5"/>
    </row>
    <row r="199" spans="1:23" x14ac:dyDescent="0.2">
      <c r="A199" s="5">
        <v>50</v>
      </c>
      <c r="B199" s="5">
        <v>0</v>
      </c>
      <c r="C199" s="5">
        <v>0</v>
      </c>
      <c r="D199" s="5">
        <v>1</v>
      </c>
      <c r="E199" s="5">
        <v>228</v>
      </c>
      <c r="F199" s="5" t="e">
        <f>ROUND(Source!AY191,O199)</f>
        <v>#REF!</v>
      </c>
      <c r="G199" s="5" t="s">
        <v>75</v>
      </c>
      <c r="H199" s="5" t="s">
        <v>76</v>
      </c>
      <c r="I199" s="5"/>
      <c r="J199" s="5"/>
      <c r="K199" s="5">
        <v>228</v>
      </c>
      <c r="L199" s="5">
        <v>7</v>
      </c>
      <c r="M199" s="5">
        <v>3</v>
      </c>
      <c r="N199" s="5" t="s">
        <v>3</v>
      </c>
      <c r="O199" s="5">
        <v>0</v>
      </c>
      <c r="P199" s="5" t="e">
        <f>ROUND(Source!EQ191,O199)</f>
        <v>#REF!</v>
      </c>
      <c r="Q199" s="5"/>
      <c r="R199" s="5"/>
      <c r="S199" s="5"/>
      <c r="T199" s="5"/>
      <c r="U199" s="5"/>
      <c r="V199" s="5"/>
      <c r="W199" s="5"/>
    </row>
    <row r="200" spans="1:23" x14ac:dyDescent="0.2">
      <c r="A200" s="5">
        <v>50</v>
      </c>
      <c r="B200" s="5">
        <v>0</v>
      </c>
      <c r="C200" s="5">
        <v>0</v>
      </c>
      <c r="D200" s="5">
        <v>1</v>
      </c>
      <c r="E200" s="5">
        <v>216</v>
      </c>
      <c r="F200" s="5">
        <f>ROUND(Source!AP191,O200)</f>
        <v>0</v>
      </c>
      <c r="G200" s="5" t="s">
        <v>77</v>
      </c>
      <c r="H200" s="5" t="s">
        <v>78</v>
      </c>
      <c r="I200" s="5"/>
      <c r="J200" s="5"/>
      <c r="K200" s="5">
        <v>216</v>
      </c>
      <c r="L200" s="5">
        <v>8</v>
      </c>
      <c r="M200" s="5">
        <v>3</v>
      </c>
      <c r="N200" s="5" t="s">
        <v>3</v>
      </c>
      <c r="O200" s="5">
        <v>0</v>
      </c>
      <c r="P200" s="5">
        <f>ROUND(Source!EH191,O200)</f>
        <v>0</v>
      </c>
      <c r="Q200" s="5"/>
      <c r="R200" s="5"/>
      <c r="S200" s="5"/>
      <c r="T200" s="5"/>
      <c r="U200" s="5"/>
      <c r="V200" s="5"/>
      <c r="W200" s="5"/>
    </row>
    <row r="201" spans="1:23" x14ac:dyDescent="0.2">
      <c r="A201" s="5">
        <v>50</v>
      </c>
      <c r="B201" s="5">
        <v>0</v>
      </c>
      <c r="C201" s="5">
        <v>0</v>
      </c>
      <c r="D201" s="5">
        <v>1</v>
      </c>
      <c r="E201" s="5">
        <v>223</v>
      </c>
      <c r="F201" s="5">
        <f>ROUND(Source!AQ191,O201)</f>
        <v>0</v>
      </c>
      <c r="G201" s="5" t="s">
        <v>79</v>
      </c>
      <c r="H201" s="5" t="s">
        <v>80</v>
      </c>
      <c r="I201" s="5"/>
      <c r="J201" s="5"/>
      <c r="K201" s="5">
        <v>223</v>
      </c>
      <c r="L201" s="5">
        <v>9</v>
      </c>
      <c r="M201" s="5">
        <v>3</v>
      </c>
      <c r="N201" s="5" t="s">
        <v>3</v>
      </c>
      <c r="O201" s="5">
        <v>0</v>
      </c>
      <c r="P201" s="5">
        <f>ROUND(Source!EI191,O201)</f>
        <v>0</v>
      </c>
      <c r="Q201" s="5"/>
      <c r="R201" s="5"/>
      <c r="S201" s="5"/>
      <c r="T201" s="5"/>
      <c r="U201" s="5"/>
      <c r="V201" s="5"/>
      <c r="W201" s="5"/>
    </row>
    <row r="202" spans="1:23" x14ac:dyDescent="0.2">
      <c r="A202" s="5">
        <v>50</v>
      </c>
      <c r="B202" s="5">
        <v>0</v>
      </c>
      <c r="C202" s="5">
        <v>0</v>
      </c>
      <c r="D202" s="5">
        <v>1</v>
      </c>
      <c r="E202" s="5">
        <v>229</v>
      </c>
      <c r="F202" s="5">
        <f>ROUND(Source!AZ191,O202)</f>
        <v>0</v>
      </c>
      <c r="G202" s="5" t="s">
        <v>81</v>
      </c>
      <c r="H202" s="5" t="s">
        <v>82</v>
      </c>
      <c r="I202" s="5"/>
      <c r="J202" s="5"/>
      <c r="K202" s="5">
        <v>229</v>
      </c>
      <c r="L202" s="5">
        <v>10</v>
      </c>
      <c r="M202" s="5">
        <v>3</v>
      </c>
      <c r="N202" s="5" t="s">
        <v>3</v>
      </c>
      <c r="O202" s="5">
        <v>0</v>
      </c>
      <c r="P202" s="5">
        <f>ROUND(Source!ER191,O202)</f>
        <v>0</v>
      </c>
      <c r="Q202" s="5"/>
      <c r="R202" s="5"/>
      <c r="S202" s="5"/>
      <c r="T202" s="5"/>
      <c r="U202" s="5"/>
      <c r="V202" s="5"/>
      <c r="W202" s="5"/>
    </row>
    <row r="203" spans="1:23" x14ac:dyDescent="0.2">
      <c r="A203" s="5">
        <v>50</v>
      </c>
      <c r="B203" s="5">
        <v>0</v>
      </c>
      <c r="C203" s="5">
        <v>0</v>
      </c>
      <c r="D203" s="5">
        <v>1</v>
      </c>
      <c r="E203" s="5">
        <v>203</v>
      </c>
      <c r="F203" s="5" t="e">
        <f>ROUND(Source!Q191,O203)</f>
        <v>#REF!</v>
      </c>
      <c r="G203" s="5" t="s">
        <v>83</v>
      </c>
      <c r="H203" s="5" t="s">
        <v>84</v>
      </c>
      <c r="I203" s="5"/>
      <c r="J203" s="5"/>
      <c r="K203" s="5">
        <v>203</v>
      </c>
      <c r="L203" s="5">
        <v>11</v>
      </c>
      <c r="M203" s="5">
        <v>3</v>
      </c>
      <c r="N203" s="5" t="s">
        <v>3</v>
      </c>
      <c r="O203" s="5">
        <v>0</v>
      </c>
      <c r="P203" s="5" t="e">
        <f>ROUND(Source!DI191,O203)</f>
        <v>#REF!</v>
      </c>
      <c r="Q203" s="5"/>
      <c r="R203" s="5"/>
      <c r="S203" s="5"/>
      <c r="T203" s="5"/>
      <c r="U203" s="5"/>
      <c r="V203" s="5"/>
      <c r="W203" s="5"/>
    </row>
    <row r="204" spans="1:23" x14ac:dyDescent="0.2">
      <c r="A204" s="5">
        <v>50</v>
      </c>
      <c r="B204" s="5">
        <v>0</v>
      </c>
      <c r="C204" s="5">
        <v>0</v>
      </c>
      <c r="D204" s="5">
        <v>1</v>
      </c>
      <c r="E204" s="5">
        <v>231</v>
      </c>
      <c r="F204" s="5">
        <f>ROUND(Source!BB191,O204)</f>
        <v>0</v>
      </c>
      <c r="G204" s="5" t="s">
        <v>85</v>
      </c>
      <c r="H204" s="5" t="s">
        <v>86</v>
      </c>
      <c r="I204" s="5"/>
      <c r="J204" s="5"/>
      <c r="K204" s="5">
        <v>231</v>
      </c>
      <c r="L204" s="5">
        <v>12</v>
      </c>
      <c r="M204" s="5">
        <v>3</v>
      </c>
      <c r="N204" s="5" t="s">
        <v>3</v>
      </c>
      <c r="O204" s="5">
        <v>0</v>
      </c>
      <c r="P204" s="5">
        <f>ROUND(Source!ET191,O204)</f>
        <v>0</v>
      </c>
      <c r="Q204" s="5"/>
      <c r="R204" s="5"/>
      <c r="S204" s="5"/>
      <c r="T204" s="5"/>
      <c r="U204" s="5"/>
      <c r="V204" s="5"/>
      <c r="W204" s="5"/>
    </row>
    <row r="205" spans="1:23" x14ac:dyDescent="0.2">
      <c r="A205" s="5">
        <v>50</v>
      </c>
      <c r="B205" s="5">
        <v>0</v>
      </c>
      <c r="C205" s="5">
        <v>0</v>
      </c>
      <c r="D205" s="5">
        <v>1</v>
      </c>
      <c r="E205" s="5">
        <v>204</v>
      </c>
      <c r="F205" s="5" t="e">
        <f>ROUND(Source!R191,O205)</f>
        <v>#REF!</v>
      </c>
      <c r="G205" s="5" t="s">
        <v>87</v>
      </c>
      <c r="H205" s="5" t="s">
        <v>88</v>
      </c>
      <c r="I205" s="5"/>
      <c r="J205" s="5"/>
      <c r="K205" s="5">
        <v>204</v>
      </c>
      <c r="L205" s="5">
        <v>13</v>
      </c>
      <c r="M205" s="5">
        <v>3</v>
      </c>
      <c r="N205" s="5" t="s">
        <v>3</v>
      </c>
      <c r="O205" s="5">
        <v>0</v>
      </c>
      <c r="P205" s="5" t="e">
        <f>ROUND(Source!DJ191,O205)</f>
        <v>#REF!</v>
      </c>
      <c r="Q205" s="5"/>
      <c r="R205" s="5"/>
      <c r="S205" s="5"/>
      <c r="T205" s="5"/>
      <c r="U205" s="5"/>
      <c r="V205" s="5"/>
      <c r="W205" s="5"/>
    </row>
    <row r="206" spans="1:23" x14ac:dyDescent="0.2">
      <c r="A206" s="5">
        <v>50</v>
      </c>
      <c r="B206" s="5">
        <v>0</v>
      </c>
      <c r="C206" s="5">
        <v>0</v>
      </c>
      <c r="D206" s="5">
        <v>1</v>
      </c>
      <c r="E206" s="5">
        <v>205</v>
      </c>
      <c r="F206" s="5" t="e">
        <f>ROUND(Source!S191,O206)</f>
        <v>#REF!</v>
      </c>
      <c r="G206" s="5" t="s">
        <v>89</v>
      </c>
      <c r="H206" s="5" t="s">
        <v>90</v>
      </c>
      <c r="I206" s="5"/>
      <c r="J206" s="5"/>
      <c r="K206" s="5">
        <v>205</v>
      </c>
      <c r="L206" s="5">
        <v>14</v>
      </c>
      <c r="M206" s="5">
        <v>3</v>
      </c>
      <c r="N206" s="5" t="s">
        <v>3</v>
      </c>
      <c r="O206" s="5">
        <v>0</v>
      </c>
      <c r="P206" s="5" t="e">
        <f>ROUND(Source!DK191,O206)</f>
        <v>#REF!</v>
      </c>
      <c r="Q206" s="5"/>
      <c r="R206" s="5"/>
      <c r="S206" s="5"/>
      <c r="T206" s="5"/>
      <c r="U206" s="5"/>
      <c r="V206" s="5"/>
      <c r="W206" s="5"/>
    </row>
    <row r="207" spans="1:23" x14ac:dyDescent="0.2">
      <c r="A207" s="5">
        <v>50</v>
      </c>
      <c r="B207" s="5">
        <v>0</v>
      </c>
      <c r="C207" s="5">
        <v>0</v>
      </c>
      <c r="D207" s="5">
        <v>1</v>
      </c>
      <c r="E207" s="5">
        <v>232</v>
      </c>
      <c r="F207" s="5">
        <f>ROUND(Source!BC191,O207)</f>
        <v>0</v>
      </c>
      <c r="G207" s="5" t="s">
        <v>91</v>
      </c>
      <c r="H207" s="5" t="s">
        <v>92</v>
      </c>
      <c r="I207" s="5"/>
      <c r="J207" s="5"/>
      <c r="K207" s="5">
        <v>232</v>
      </c>
      <c r="L207" s="5">
        <v>15</v>
      </c>
      <c r="M207" s="5">
        <v>3</v>
      </c>
      <c r="N207" s="5" t="s">
        <v>3</v>
      </c>
      <c r="O207" s="5">
        <v>0</v>
      </c>
      <c r="P207" s="5">
        <f>ROUND(Source!EU191,O207)</f>
        <v>0</v>
      </c>
      <c r="Q207" s="5"/>
      <c r="R207" s="5"/>
      <c r="S207" s="5"/>
      <c r="T207" s="5"/>
      <c r="U207" s="5"/>
      <c r="V207" s="5"/>
      <c r="W207" s="5"/>
    </row>
    <row r="208" spans="1:23" x14ac:dyDescent="0.2">
      <c r="A208" s="5">
        <v>50</v>
      </c>
      <c r="B208" s="5">
        <v>0</v>
      </c>
      <c r="C208" s="5">
        <v>0</v>
      </c>
      <c r="D208" s="5">
        <v>1</v>
      </c>
      <c r="E208" s="5">
        <v>214</v>
      </c>
      <c r="F208" s="5" t="e">
        <f>ROUND(Source!AS191,O208)</f>
        <v>#REF!</v>
      </c>
      <c r="G208" s="5" t="s">
        <v>93</v>
      </c>
      <c r="H208" s="5" t="s">
        <v>94</v>
      </c>
      <c r="I208" s="5"/>
      <c r="J208" s="5"/>
      <c r="K208" s="5">
        <v>214</v>
      </c>
      <c r="L208" s="5">
        <v>16</v>
      </c>
      <c r="M208" s="5">
        <v>3</v>
      </c>
      <c r="N208" s="5" t="s">
        <v>3</v>
      </c>
      <c r="O208" s="5">
        <v>0</v>
      </c>
      <c r="P208" s="5" t="e">
        <f>ROUND(Source!EK191,O208)</f>
        <v>#REF!</v>
      </c>
      <c r="Q208" s="5"/>
      <c r="R208" s="5"/>
      <c r="S208" s="5"/>
      <c r="T208" s="5"/>
      <c r="U208" s="5"/>
      <c r="V208" s="5"/>
      <c r="W208" s="5"/>
    </row>
    <row r="209" spans="1:255" x14ac:dyDescent="0.2">
      <c r="A209" s="5">
        <v>50</v>
      </c>
      <c r="B209" s="5">
        <v>0</v>
      </c>
      <c r="C209" s="5">
        <v>0</v>
      </c>
      <c r="D209" s="5">
        <v>1</v>
      </c>
      <c r="E209" s="5">
        <v>215</v>
      </c>
      <c r="F209" s="5">
        <f>ROUND(Source!AT191,O209)</f>
        <v>0</v>
      </c>
      <c r="G209" s="5" t="s">
        <v>95</v>
      </c>
      <c r="H209" s="5" t="s">
        <v>96</v>
      </c>
      <c r="I209" s="5"/>
      <c r="J209" s="5"/>
      <c r="K209" s="5">
        <v>215</v>
      </c>
      <c r="L209" s="5">
        <v>17</v>
      </c>
      <c r="M209" s="5">
        <v>3</v>
      </c>
      <c r="N209" s="5" t="s">
        <v>3</v>
      </c>
      <c r="O209" s="5">
        <v>0</v>
      </c>
      <c r="P209" s="5">
        <f>ROUND(Source!EL191,O209)</f>
        <v>0</v>
      </c>
      <c r="Q209" s="5"/>
      <c r="R209" s="5"/>
      <c r="S209" s="5"/>
      <c r="T209" s="5"/>
      <c r="U209" s="5"/>
      <c r="V209" s="5"/>
      <c r="W209" s="5"/>
    </row>
    <row r="210" spans="1:255" x14ac:dyDescent="0.2">
      <c r="A210" s="5">
        <v>50</v>
      </c>
      <c r="B210" s="5">
        <v>0</v>
      </c>
      <c r="C210" s="5">
        <v>0</v>
      </c>
      <c r="D210" s="5">
        <v>1</v>
      </c>
      <c r="E210" s="5">
        <v>217</v>
      </c>
      <c r="F210" s="5">
        <f>ROUND(Source!AU191,O210)</f>
        <v>0</v>
      </c>
      <c r="G210" s="5" t="s">
        <v>97</v>
      </c>
      <c r="H210" s="5" t="s">
        <v>98</v>
      </c>
      <c r="I210" s="5"/>
      <c r="J210" s="5"/>
      <c r="K210" s="5">
        <v>217</v>
      </c>
      <c r="L210" s="5">
        <v>18</v>
      </c>
      <c r="M210" s="5">
        <v>3</v>
      </c>
      <c r="N210" s="5" t="s">
        <v>3</v>
      </c>
      <c r="O210" s="5">
        <v>0</v>
      </c>
      <c r="P210" s="5">
        <f>ROUND(Source!EM191,O210)</f>
        <v>0</v>
      </c>
      <c r="Q210" s="5"/>
      <c r="R210" s="5"/>
      <c r="S210" s="5"/>
      <c r="T210" s="5"/>
      <c r="U210" s="5"/>
      <c r="V210" s="5"/>
      <c r="W210" s="5"/>
    </row>
    <row r="211" spans="1:255" x14ac:dyDescent="0.2">
      <c r="A211" s="5">
        <v>50</v>
      </c>
      <c r="B211" s="5">
        <v>0</v>
      </c>
      <c r="C211" s="5">
        <v>0</v>
      </c>
      <c r="D211" s="5">
        <v>1</v>
      </c>
      <c r="E211" s="5">
        <v>230</v>
      </c>
      <c r="F211" s="5" t="e">
        <f>ROUND(Source!BA191,O211)</f>
        <v>#REF!</v>
      </c>
      <c r="G211" s="5" t="s">
        <v>99</v>
      </c>
      <c r="H211" s="5" t="s">
        <v>100</v>
      </c>
      <c r="I211" s="5"/>
      <c r="J211" s="5"/>
      <c r="K211" s="5">
        <v>230</v>
      </c>
      <c r="L211" s="5">
        <v>19</v>
      </c>
      <c r="M211" s="5">
        <v>3</v>
      </c>
      <c r="N211" s="5" t="s">
        <v>3</v>
      </c>
      <c r="O211" s="5">
        <v>0</v>
      </c>
      <c r="P211" s="5" t="e">
        <f>ROUND(Source!ES191,O211)</f>
        <v>#REF!</v>
      </c>
      <c r="Q211" s="5"/>
      <c r="R211" s="5"/>
      <c r="S211" s="5"/>
      <c r="T211" s="5"/>
      <c r="U211" s="5"/>
      <c r="V211" s="5"/>
      <c r="W211" s="5"/>
    </row>
    <row r="212" spans="1:255" x14ac:dyDescent="0.2">
      <c r="A212" s="5">
        <v>50</v>
      </c>
      <c r="B212" s="5">
        <v>0</v>
      </c>
      <c r="C212" s="5">
        <v>0</v>
      </c>
      <c r="D212" s="5">
        <v>1</v>
      </c>
      <c r="E212" s="5">
        <v>206</v>
      </c>
      <c r="F212" s="5" t="e">
        <f>ROUND(Source!T191,O212)</f>
        <v>#REF!</v>
      </c>
      <c r="G212" s="5" t="s">
        <v>101</v>
      </c>
      <c r="H212" s="5" t="s">
        <v>102</v>
      </c>
      <c r="I212" s="5"/>
      <c r="J212" s="5"/>
      <c r="K212" s="5">
        <v>206</v>
      </c>
      <c r="L212" s="5">
        <v>20</v>
      </c>
      <c r="M212" s="5">
        <v>3</v>
      </c>
      <c r="N212" s="5" t="s">
        <v>3</v>
      </c>
      <c r="O212" s="5">
        <v>0</v>
      </c>
      <c r="P212" s="5" t="e">
        <f>ROUND(Source!DL191,O212)</f>
        <v>#REF!</v>
      </c>
      <c r="Q212" s="5"/>
      <c r="R212" s="5"/>
      <c r="S212" s="5"/>
      <c r="T212" s="5"/>
      <c r="U212" s="5"/>
      <c r="V212" s="5"/>
      <c r="W212" s="5"/>
    </row>
    <row r="213" spans="1:255" x14ac:dyDescent="0.2">
      <c r="A213" s="5">
        <v>50</v>
      </c>
      <c r="B213" s="5">
        <v>0</v>
      </c>
      <c r="C213" s="5">
        <v>0</v>
      </c>
      <c r="D213" s="5">
        <v>1</v>
      </c>
      <c r="E213" s="5">
        <v>207</v>
      </c>
      <c r="F213" s="5" t="e">
        <f>Source!U191</f>
        <v>#REF!</v>
      </c>
      <c r="G213" s="5" t="s">
        <v>103</v>
      </c>
      <c r="H213" s="5" t="s">
        <v>104</v>
      </c>
      <c r="I213" s="5"/>
      <c r="J213" s="5"/>
      <c r="K213" s="5">
        <v>207</v>
      </c>
      <c r="L213" s="5">
        <v>21</v>
      </c>
      <c r="M213" s="5">
        <v>3</v>
      </c>
      <c r="N213" s="5" t="s">
        <v>3</v>
      </c>
      <c r="O213" s="5">
        <v>-1</v>
      </c>
      <c r="P213" s="5" t="e">
        <f>Source!DM191</f>
        <v>#REF!</v>
      </c>
      <c r="Q213" s="5"/>
      <c r="R213" s="5"/>
      <c r="S213" s="5"/>
      <c r="T213" s="5"/>
      <c r="U213" s="5"/>
      <c r="V213" s="5"/>
      <c r="W213" s="5"/>
    </row>
    <row r="214" spans="1:255" x14ac:dyDescent="0.2">
      <c r="A214" s="5">
        <v>50</v>
      </c>
      <c r="B214" s="5">
        <v>0</v>
      </c>
      <c r="C214" s="5">
        <v>0</v>
      </c>
      <c r="D214" s="5">
        <v>1</v>
      </c>
      <c r="E214" s="5">
        <v>208</v>
      </c>
      <c r="F214" s="5" t="e">
        <f>Source!V191</f>
        <v>#REF!</v>
      </c>
      <c r="G214" s="5" t="s">
        <v>105</v>
      </c>
      <c r="H214" s="5" t="s">
        <v>106</v>
      </c>
      <c r="I214" s="5"/>
      <c r="J214" s="5"/>
      <c r="K214" s="5">
        <v>208</v>
      </c>
      <c r="L214" s="5">
        <v>22</v>
      </c>
      <c r="M214" s="5">
        <v>3</v>
      </c>
      <c r="N214" s="5" t="s">
        <v>3</v>
      </c>
      <c r="O214" s="5">
        <v>-1</v>
      </c>
      <c r="P214" s="5" t="e">
        <f>Source!DN191</f>
        <v>#REF!</v>
      </c>
      <c r="Q214" s="5"/>
      <c r="R214" s="5"/>
      <c r="S214" s="5"/>
      <c r="T214" s="5"/>
      <c r="U214" s="5"/>
      <c r="V214" s="5"/>
      <c r="W214" s="5"/>
    </row>
    <row r="215" spans="1:255" x14ac:dyDescent="0.2">
      <c r="A215" s="5">
        <v>50</v>
      </c>
      <c r="B215" s="5">
        <v>0</v>
      </c>
      <c r="C215" s="5">
        <v>0</v>
      </c>
      <c r="D215" s="5">
        <v>1</v>
      </c>
      <c r="E215" s="5">
        <v>209</v>
      </c>
      <c r="F215" s="5" t="e">
        <f>ROUND(Source!W191,O215)</f>
        <v>#REF!</v>
      </c>
      <c r="G215" s="5" t="s">
        <v>107</v>
      </c>
      <c r="H215" s="5" t="s">
        <v>108</v>
      </c>
      <c r="I215" s="5"/>
      <c r="J215" s="5"/>
      <c r="K215" s="5">
        <v>209</v>
      </c>
      <c r="L215" s="5">
        <v>23</v>
      </c>
      <c r="M215" s="5">
        <v>3</v>
      </c>
      <c r="N215" s="5" t="s">
        <v>3</v>
      </c>
      <c r="O215" s="5">
        <v>0</v>
      </c>
      <c r="P215" s="5" t="e">
        <f>ROUND(Source!DO191,O215)</f>
        <v>#REF!</v>
      </c>
      <c r="Q215" s="5"/>
      <c r="R215" s="5"/>
      <c r="S215" s="5"/>
      <c r="T215" s="5"/>
      <c r="U215" s="5"/>
      <c r="V215" s="5"/>
      <c r="W215" s="5"/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210</v>
      </c>
      <c r="F216" s="5" t="e">
        <f>ROUND(Source!X191,O216)</f>
        <v>#REF!</v>
      </c>
      <c r="G216" s="5" t="s">
        <v>109</v>
      </c>
      <c r="H216" s="5" t="s">
        <v>110</v>
      </c>
      <c r="I216" s="5"/>
      <c r="J216" s="5"/>
      <c r="K216" s="5">
        <v>210</v>
      </c>
      <c r="L216" s="5">
        <v>24</v>
      </c>
      <c r="M216" s="5">
        <v>3</v>
      </c>
      <c r="N216" s="5" t="s">
        <v>3</v>
      </c>
      <c r="O216" s="5">
        <v>0</v>
      </c>
      <c r="P216" s="5" t="e">
        <f>ROUND(Source!DP191,O216)</f>
        <v>#REF!</v>
      </c>
      <c r="Q216" s="5"/>
      <c r="R216" s="5"/>
      <c r="S216" s="5"/>
      <c r="T216" s="5"/>
      <c r="U216" s="5"/>
      <c r="V216" s="5"/>
      <c r="W216" s="5"/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211</v>
      </c>
      <c r="F217" s="5" t="e">
        <f>ROUND(Source!Y191,O217)</f>
        <v>#REF!</v>
      </c>
      <c r="G217" s="5" t="s">
        <v>111</v>
      </c>
      <c r="H217" s="5" t="s">
        <v>112</v>
      </c>
      <c r="I217" s="5"/>
      <c r="J217" s="5"/>
      <c r="K217" s="5">
        <v>211</v>
      </c>
      <c r="L217" s="5">
        <v>25</v>
      </c>
      <c r="M217" s="5">
        <v>3</v>
      </c>
      <c r="N217" s="5" t="s">
        <v>3</v>
      </c>
      <c r="O217" s="5">
        <v>0</v>
      </c>
      <c r="P217" s="5" t="e">
        <f>ROUND(Source!DQ191,O217)</f>
        <v>#REF!</v>
      </c>
      <c r="Q217" s="5"/>
      <c r="R217" s="5"/>
      <c r="S217" s="5"/>
      <c r="T217" s="5"/>
      <c r="U217" s="5"/>
      <c r="V217" s="5"/>
      <c r="W217" s="5"/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224</v>
      </c>
      <c r="F218" s="5" t="e">
        <f>ROUND(Source!AR191,O218)</f>
        <v>#REF!</v>
      </c>
      <c r="G218" s="5" t="s">
        <v>113</v>
      </c>
      <c r="H218" s="5" t="s">
        <v>114</v>
      </c>
      <c r="I218" s="5"/>
      <c r="J218" s="5"/>
      <c r="K218" s="5">
        <v>224</v>
      </c>
      <c r="L218" s="5">
        <v>26</v>
      </c>
      <c r="M218" s="5">
        <v>3</v>
      </c>
      <c r="N218" s="5" t="s">
        <v>3</v>
      </c>
      <c r="O218" s="5">
        <v>0</v>
      </c>
      <c r="P218" s="5" t="e">
        <f>ROUND(Source!EJ191,O218)</f>
        <v>#REF!</v>
      </c>
      <c r="Q218" s="5"/>
      <c r="R218" s="5"/>
      <c r="S218" s="5"/>
      <c r="T218" s="5"/>
      <c r="U218" s="5"/>
      <c r="V218" s="5"/>
      <c r="W218" s="5"/>
    </row>
    <row r="220" spans="1:255" x14ac:dyDescent="0.2">
      <c r="A220" s="1">
        <v>3</v>
      </c>
      <c r="B220" s="1">
        <v>1</v>
      </c>
      <c r="C220" s="1"/>
      <c r="D220" s="1">
        <f>ROW(A241)</f>
        <v>241</v>
      </c>
      <c r="E220" s="1"/>
      <c r="F220" s="1" t="s">
        <v>12</v>
      </c>
      <c r="G220" s="1" t="s">
        <v>121</v>
      </c>
      <c r="H220" s="1" t="s">
        <v>3</v>
      </c>
      <c r="I220" s="1">
        <v>0</v>
      </c>
      <c r="J220" s="1" t="s">
        <v>3</v>
      </c>
      <c r="K220" s="1">
        <v>0</v>
      </c>
      <c r="L220" s="1" t="s">
        <v>3</v>
      </c>
      <c r="M220" s="1"/>
      <c r="N220" s="1"/>
      <c r="O220" s="1"/>
      <c r="P220" s="1"/>
      <c r="Q220" s="1"/>
      <c r="R220" s="1"/>
      <c r="S220" s="1"/>
      <c r="T220" s="1"/>
      <c r="U220" s="1" t="s">
        <v>3</v>
      </c>
      <c r="V220" s="1">
        <v>0</v>
      </c>
      <c r="W220" s="1"/>
      <c r="X220" s="1"/>
      <c r="Y220" s="1"/>
      <c r="Z220" s="1"/>
      <c r="AA220" s="1"/>
      <c r="AB220" s="1" t="s">
        <v>3</v>
      </c>
      <c r="AC220" s="1" t="s">
        <v>3</v>
      </c>
      <c r="AD220" s="1" t="s">
        <v>3</v>
      </c>
      <c r="AE220" s="1" t="s">
        <v>3</v>
      </c>
      <c r="AF220" s="1" t="s">
        <v>3</v>
      </c>
      <c r="AG220" s="1" t="s">
        <v>3</v>
      </c>
      <c r="AH220" s="1"/>
      <c r="AI220" s="1"/>
      <c r="AJ220" s="1"/>
      <c r="AK220" s="1"/>
      <c r="AL220" s="1"/>
      <c r="AM220" s="1"/>
      <c r="AN220" s="1"/>
      <c r="AO220" s="1"/>
      <c r="AP220" s="1" t="s">
        <v>3</v>
      </c>
      <c r="AQ220" s="1" t="s">
        <v>3</v>
      </c>
      <c r="AR220" s="1" t="s">
        <v>3</v>
      </c>
      <c r="AS220" s="1"/>
      <c r="AT220" s="1"/>
      <c r="AU220" s="1"/>
      <c r="AV220" s="1"/>
      <c r="AW220" s="1"/>
      <c r="AX220" s="1"/>
      <c r="AY220" s="1"/>
      <c r="AZ220" s="1" t="s">
        <v>3</v>
      </c>
      <c r="BA220" s="1"/>
      <c r="BB220" s="1" t="s">
        <v>3</v>
      </c>
      <c r="BC220" s="1" t="s">
        <v>3</v>
      </c>
      <c r="BD220" s="1" t="s">
        <v>3</v>
      </c>
      <c r="BE220" s="1" t="s">
        <v>3</v>
      </c>
      <c r="BF220" s="1" t="s">
        <v>3</v>
      </c>
      <c r="BG220" s="1" t="s">
        <v>3</v>
      </c>
      <c r="BH220" s="1" t="s">
        <v>3</v>
      </c>
      <c r="BI220" s="1" t="s">
        <v>3</v>
      </c>
      <c r="BJ220" s="1" t="s">
        <v>3</v>
      </c>
      <c r="BK220" s="1" t="s">
        <v>3</v>
      </c>
      <c r="BL220" s="1" t="s">
        <v>3</v>
      </c>
      <c r="BM220" s="1" t="s">
        <v>3</v>
      </c>
      <c r="BN220" s="1" t="s">
        <v>3</v>
      </c>
      <c r="BO220" s="1" t="s">
        <v>3</v>
      </c>
      <c r="BP220" s="1" t="s">
        <v>3</v>
      </c>
      <c r="BQ220" s="1"/>
      <c r="BR220" s="1"/>
      <c r="BS220" s="1"/>
      <c r="BT220" s="1"/>
      <c r="BU220" s="1"/>
      <c r="BV220" s="1"/>
      <c r="BW220" s="1"/>
      <c r="BX220" s="1">
        <v>0</v>
      </c>
      <c r="BY220" s="1"/>
      <c r="BZ220" s="1"/>
      <c r="CA220" s="1"/>
      <c r="CB220" s="1"/>
      <c r="CC220" s="1"/>
      <c r="CD220" s="1"/>
      <c r="CE220" s="1"/>
      <c r="CF220" s="1">
        <v>0</v>
      </c>
      <c r="CG220" s="1">
        <v>0</v>
      </c>
      <c r="CH220" s="1"/>
      <c r="CI220" s="1" t="s">
        <v>3</v>
      </c>
      <c r="CJ220" s="1" t="s">
        <v>3</v>
      </c>
    </row>
    <row r="222" spans="1:255" x14ac:dyDescent="0.2">
      <c r="A222" s="3">
        <v>52</v>
      </c>
      <c r="B222" s="3">
        <f t="shared" ref="B222:G222" si="211">B241</f>
        <v>1</v>
      </c>
      <c r="C222" s="3">
        <f t="shared" si="211"/>
        <v>3</v>
      </c>
      <c r="D222" s="3">
        <f t="shared" si="211"/>
        <v>220</v>
      </c>
      <c r="E222" s="3">
        <f t="shared" si="211"/>
        <v>0</v>
      </c>
      <c r="F222" s="3" t="str">
        <f t="shared" si="211"/>
        <v>Новая локальная смета</v>
      </c>
      <c r="G222" s="3" t="str">
        <f t="shared" si="211"/>
        <v>Установка пешеходного ограждения  на автомобильной дороге М-2 "Крым" Москва - Тула - Орел - курск - Белгород - граница с Украиной в Тульской области</v>
      </c>
      <c r="H222" s="3"/>
      <c r="I222" s="3"/>
      <c r="J222" s="3"/>
      <c r="K222" s="3"/>
      <c r="L222" s="3"/>
      <c r="M222" s="3"/>
      <c r="N222" s="3"/>
      <c r="O222" s="3" t="e">
        <f t="shared" ref="O222:AT222" si="212">O241</f>
        <v>#REF!</v>
      </c>
      <c r="P222" s="3" t="e">
        <f t="shared" si="212"/>
        <v>#REF!</v>
      </c>
      <c r="Q222" s="3" t="e">
        <f t="shared" si="212"/>
        <v>#REF!</v>
      </c>
      <c r="R222" s="3" t="e">
        <f t="shared" si="212"/>
        <v>#REF!</v>
      </c>
      <c r="S222" s="3" t="e">
        <f t="shared" si="212"/>
        <v>#REF!</v>
      </c>
      <c r="T222" s="3" t="e">
        <f t="shared" si="212"/>
        <v>#REF!</v>
      </c>
      <c r="U222" s="3" t="e">
        <f t="shared" si="212"/>
        <v>#REF!</v>
      </c>
      <c r="V222" s="3" t="e">
        <f t="shared" si="212"/>
        <v>#REF!</v>
      </c>
      <c r="W222" s="3" t="e">
        <f t="shared" si="212"/>
        <v>#REF!</v>
      </c>
      <c r="X222" s="3" t="e">
        <f t="shared" si="212"/>
        <v>#REF!</v>
      </c>
      <c r="Y222" s="3" t="e">
        <f t="shared" si="212"/>
        <v>#REF!</v>
      </c>
      <c r="Z222" s="3">
        <f t="shared" si="212"/>
        <v>0</v>
      </c>
      <c r="AA222" s="3">
        <f t="shared" si="212"/>
        <v>0</v>
      </c>
      <c r="AB222" s="3" t="e">
        <f t="shared" si="212"/>
        <v>#REF!</v>
      </c>
      <c r="AC222" s="3" t="e">
        <f t="shared" si="212"/>
        <v>#REF!</v>
      </c>
      <c r="AD222" s="3" t="e">
        <f t="shared" si="212"/>
        <v>#REF!</v>
      </c>
      <c r="AE222" s="3" t="e">
        <f t="shared" si="212"/>
        <v>#REF!</v>
      </c>
      <c r="AF222" s="3" t="e">
        <f t="shared" si="212"/>
        <v>#REF!</v>
      </c>
      <c r="AG222" s="3" t="e">
        <f t="shared" si="212"/>
        <v>#REF!</v>
      </c>
      <c r="AH222" s="3" t="e">
        <f t="shared" si="212"/>
        <v>#REF!</v>
      </c>
      <c r="AI222" s="3" t="e">
        <f t="shared" si="212"/>
        <v>#REF!</v>
      </c>
      <c r="AJ222" s="3" t="e">
        <f t="shared" si="212"/>
        <v>#REF!</v>
      </c>
      <c r="AK222" s="3" t="e">
        <f t="shared" si="212"/>
        <v>#REF!</v>
      </c>
      <c r="AL222" s="3" t="e">
        <f t="shared" si="212"/>
        <v>#REF!</v>
      </c>
      <c r="AM222" s="3">
        <f t="shared" si="212"/>
        <v>0</v>
      </c>
      <c r="AN222" s="3">
        <f t="shared" si="212"/>
        <v>0</v>
      </c>
      <c r="AO222" s="3">
        <f t="shared" si="212"/>
        <v>0</v>
      </c>
      <c r="AP222" s="3">
        <f t="shared" si="212"/>
        <v>0</v>
      </c>
      <c r="AQ222" s="3">
        <f t="shared" si="212"/>
        <v>0</v>
      </c>
      <c r="AR222" s="3" t="e">
        <f t="shared" si="212"/>
        <v>#REF!</v>
      </c>
      <c r="AS222" s="3" t="e">
        <f t="shared" si="212"/>
        <v>#REF!</v>
      </c>
      <c r="AT222" s="3">
        <f t="shared" si="212"/>
        <v>0</v>
      </c>
      <c r="AU222" s="3">
        <f t="shared" ref="AU222:BZ222" si="213">AU241</f>
        <v>0</v>
      </c>
      <c r="AV222" s="3" t="e">
        <f t="shared" si="213"/>
        <v>#REF!</v>
      </c>
      <c r="AW222" s="3" t="e">
        <f t="shared" si="213"/>
        <v>#REF!</v>
      </c>
      <c r="AX222" s="3">
        <f t="shared" si="213"/>
        <v>0</v>
      </c>
      <c r="AY222" s="3" t="e">
        <f t="shared" si="213"/>
        <v>#REF!</v>
      </c>
      <c r="AZ222" s="3">
        <f t="shared" si="213"/>
        <v>0</v>
      </c>
      <c r="BA222" s="3" t="e">
        <f t="shared" si="213"/>
        <v>#REF!</v>
      </c>
      <c r="BB222" s="3">
        <f t="shared" si="213"/>
        <v>0</v>
      </c>
      <c r="BC222" s="3">
        <f t="shared" si="213"/>
        <v>0</v>
      </c>
      <c r="BD222" s="3">
        <f t="shared" si="213"/>
        <v>0</v>
      </c>
      <c r="BE222" s="3">
        <f t="shared" si="213"/>
        <v>0</v>
      </c>
      <c r="BF222" s="3">
        <f t="shared" si="213"/>
        <v>0</v>
      </c>
      <c r="BG222" s="3">
        <f t="shared" si="213"/>
        <v>0</v>
      </c>
      <c r="BH222" s="3">
        <f t="shared" si="213"/>
        <v>0</v>
      </c>
      <c r="BI222" s="3">
        <f t="shared" si="213"/>
        <v>0</v>
      </c>
      <c r="BJ222" s="3">
        <f t="shared" si="213"/>
        <v>0</v>
      </c>
      <c r="BK222" s="3">
        <f t="shared" si="213"/>
        <v>0</v>
      </c>
      <c r="BL222" s="3">
        <f t="shared" si="213"/>
        <v>0</v>
      </c>
      <c r="BM222" s="3">
        <f t="shared" si="213"/>
        <v>0</v>
      </c>
      <c r="BN222" s="3">
        <f t="shared" si="213"/>
        <v>0</v>
      </c>
      <c r="BO222" s="3">
        <f t="shared" si="213"/>
        <v>0</v>
      </c>
      <c r="BP222" s="3">
        <f t="shared" si="213"/>
        <v>0</v>
      </c>
      <c r="BQ222" s="3">
        <f t="shared" si="213"/>
        <v>0</v>
      </c>
      <c r="BR222" s="3">
        <f t="shared" si="213"/>
        <v>0</v>
      </c>
      <c r="BS222" s="3">
        <f t="shared" si="213"/>
        <v>0</v>
      </c>
      <c r="BT222" s="3">
        <f t="shared" si="213"/>
        <v>0</v>
      </c>
      <c r="BU222" s="3">
        <f t="shared" si="213"/>
        <v>0</v>
      </c>
      <c r="BV222" s="3">
        <f t="shared" si="213"/>
        <v>0</v>
      </c>
      <c r="BW222" s="3">
        <f t="shared" si="213"/>
        <v>0</v>
      </c>
      <c r="BX222" s="3">
        <f t="shared" si="213"/>
        <v>0</v>
      </c>
      <c r="BY222" s="3">
        <f t="shared" si="213"/>
        <v>0</v>
      </c>
      <c r="BZ222" s="3">
        <f t="shared" si="213"/>
        <v>0</v>
      </c>
      <c r="CA222" s="3" t="e">
        <f t="shared" ref="CA222:DF222" si="214">CA241</f>
        <v>#REF!</v>
      </c>
      <c r="CB222" s="3" t="e">
        <f t="shared" si="214"/>
        <v>#REF!</v>
      </c>
      <c r="CC222" s="3">
        <f t="shared" si="214"/>
        <v>0</v>
      </c>
      <c r="CD222" s="3">
        <f t="shared" si="214"/>
        <v>0</v>
      </c>
      <c r="CE222" s="3" t="e">
        <f t="shared" si="214"/>
        <v>#REF!</v>
      </c>
      <c r="CF222" s="3" t="e">
        <f t="shared" si="214"/>
        <v>#REF!</v>
      </c>
      <c r="CG222" s="3">
        <f t="shared" si="214"/>
        <v>0</v>
      </c>
      <c r="CH222" s="3" t="e">
        <f t="shared" si="214"/>
        <v>#REF!</v>
      </c>
      <c r="CI222" s="3">
        <f t="shared" si="214"/>
        <v>0</v>
      </c>
      <c r="CJ222" s="3" t="e">
        <f t="shared" si="214"/>
        <v>#REF!</v>
      </c>
      <c r="CK222" s="3">
        <f t="shared" si="214"/>
        <v>0</v>
      </c>
      <c r="CL222" s="3">
        <f t="shared" si="214"/>
        <v>0</v>
      </c>
      <c r="CM222" s="3">
        <f t="shared" si="214"/>
        <v>0</v>
      </c>
      <c r="CN222" s="3">
        <f t="shared" si="214"/>
        <v>0</v>
      </c>
      <c r="CO222" s="3">
        <f t="shared" si="214"/>
        <v>0</v>
      </c>
      <c r="CP222" s="3">
        <f t="shared" si="214"/>
        <v>0</v>
      </c>
      <c r="CQ222" s="3">
        <f t="shared" si="214"/>
        <v>0</v>
      </c>
      <c r="CR222" s="3">
        <f t="shared" si="214"/>
        <v>0</v>
      </c>
      <c r="CS222" s="3">
        <f t="shared" si="214"/>
        <v>0</v>
      </c>
      <c r="CT222" s="3">
        <f t="shared" si="214"/>
        <v>0</v>
      </c>
      <c r="CU222" s="3">
        <f t="shared" si="214"/>
        <v>0</v>
      </c>
      <c r="CV222" s="3">
        <f t="shared" si="214"/>
        <v>0</v>
      </c>
      <c r="CW222" s="3">
        <f t="shared" si="214"/>
        <v>0</v>
      </c>
      <c r="CX222" s="3">
        <f t="shared" si="214"/>
        <v>0</v>
      </c>
      <c r="CY222" s="3">
        <f t="shared" si="214"/>
        <v>0</v>
      </c>
      <c r="CZ222" s="3">
        <f t="shared" si="214"/>
        <v>0</v>
      </c>
      <c r="DA222" s="3">
        <f t="shared" si="214"/>
        <v>0</v>
      </c>
      <c r="DB222" s="3">
        <f t="shared" si="214"/>
        <v>0</v>
      </c>
      <c r="DC222" s="3">
        <f t="shared" si="214"/>
        <v>0</v>
      </c>
      <c r="DD222" s="3">
        <f t="shared" si="214"/>
        <v>0</v>
      </c>
      <c r="DE222" s="3">
        <f t="shared" si="214"/>
        <v>0</v>
      </c>
      <c r="DF222" s="3">
        <f t="shared" si="214"/>
        <v>0</v>
      </c>
      <c r="DG222" s="4" t="e">
        <f t="shared" ref="DG222:EL222" si="215">DG241</f>
        <v>#REF!</v>
      </c>
      <c r="DH222" s="4" t="e">
        <f t="shared" si="215"/>
        <v>#REF!</v>
      </c>
      <c r="DI222" s="4" t="e">
        <f t="shared" si="215"/>
        <v>#REF!</v>
      </c>
      <c r="DJ222" s="4" t="e">
        <f t="shared" si="215"/>
        <v>#REF!</v>
      </c>
      <c r="DK222" s="4" t="e">
        <f t="shared" si="215"/>
        <v>#REF!</v>
      </c>
      <c r="DL222" s="4" t="e">
        <f t="shared" si="215"/>
        <v>#REF!</v>
      </c>
      <c r="DM222" s="4" t="e">
        <f t="shared" si="215"/>
        <v>#REF!</v>
      </c>
      <c r="DN222" s="4" t="e">
        <f t="shared" si="215"/>
        <v>#REF!</v>
      </c>
      <c r="DO222" s="4" t="e">
        <f t="shared" si="215"/>
        <v>#REF!</v>
      </c>
      <c r="DP222" s="4" t="e">
        <f t="shared" si="215"/>
        <v>#REF!</v>
      </c>
      <c r="DQ222" s="4" t="e">
        <f t="shared" si="215"/>
        <v>#REF!</v>
      </c>
      <c r="DR222" s="4">
        <f t="shared" si="215"/>
        <v>0</v>
      </c>
      <c r="DS222" s="4">
        <f t="shared" si="215"/>
        <v>0</v>
      </c>
      <c r="DT222" s="4" t="e">
        <f t="shared" si="215"/>
        <v>#REF!</v>
      </c>
      <c r="DU222" s="4" t="e">
        <f t="shared" si="215"/>
        <v>#REF!</v>
      </c>
      <c r="DV222" s="4" t="e">
        <f t="shared" si="215"/>
        <v>#REF!</v>
      </c>
      <c r="DW222" s="4" t="e">
        <f t="shared" si="215"/>
        <v>#REF!</v>
      </c>
      <c r="DX222" s="4" t="e">
        <f t="shared" si="215"/>
        <v>#REF!</v>
      </c>
      <c r="DY222" s="4" t="e">
        <f t="shared" si="215"/>
        <v>#REF!</v>
      </c>
      <c r="DZ222" s="4" t="e">
        <f t="shared" si="215"/>
        <v>#REF!</v>
      </c>
      <c r="EA222" s="4" t="e">
        <f t="shared" si="215"/>
        <v>#REF!</v>
      </c>
      <c r="EB222" s="4" t="e">
        <f t="shared" si="215"/>
        <v>#REF!</v>
      </c>
      <c r="EC222" s="4" t="e">
        <f t="shared" si="215"/>
        <v>#REF!</v>
      </c>
      <c r="ED222" s="4" t="e">
        <f t="shared" si="215"/>
        <v>#REF!</v>
      </c>
      <c r="EE222" s="4">
        <f t="shared" si="215"/>
        <v>0</v>
      </c>
      <c r="EF222" s="4">
        <f t="shared" si="215"/>
        <v>0</v>
      </c>
      <c r="EG222" s="4">
        <f t="shared" si="215"/>
        <v>0</v>
      </c>
      <c r="EH222" s="4">
        <f t="shared" si="215"/>
        <v>0</v>
      </c>
      <c r="EI222" s="4">
        <f t="shared" si="215"/>
        <v>0</v>
      </c>
      <c r="EJ222" s="4" t="e">
        <f t="shared" si="215"/>
        <v>#REF!</v>
      </c>
      <c r="EK222" s="4" t="e">
        <f t="shared" si="215"/>
        <v>#REF!</v>
      </c>
      <c r="EL222" s="4">
        <f t="shared" si="215"/>
        <v>0</v>
      </c>
      <c r="EM222" s="4">
        <f t="shared" ref="EM222:FR222" si="216">EM241</f>
        <v>0</v>
      </c>
      <c r="EN222" s="4" t="e">
        <f t="shared" si="216"/>
        <v>#REF!</v>
      </c>
      <c r="EO222" s="4" t="e">
        <f t="shared" si="216"/>
        <v>#REF!</v>
      </c>
      <c r="EP222" s="4">
        <f t="shared" si="216"/>
        <v>0</v>
      </c>
      <c r="EQ222" s="4" t="e">
        <f t="shared" si="216"/>
        <v>#REF!</v>
      </c>
      <c r="ER222" s="4">
        <f t="shared" si="216"/>
        <v>0</v>
      </c>
      <c r="ES222" s="4" t="e">
        <f t="shared" si="216"/>
        <v>#REF!</v>
      </c>
      <c r="ET222" s="4">
        <f t="shared" si="216"/>
        <v>0</v>
      </c>
      <c r="EU222" s="4">
        <f t="shared" si="216"/>
        <v>0</v>
      </c>
      <c r="EV222" s="4">
        <f t="shared" si="216"/>
        <v>0</v>
      </c>
      <c r="EW222" s="4">
        <f t="shared" si="216"/>
        <v>0</v>
      </c>
      <c r="EX222" s="4">
        <f t="shared" si="216"/>
        <v>0</v>
      </c>
      <c r="EY222" s="4">
        <f t="shared" si="216"/>
        <v>0</v>
      </c>
      <c r="EZ222" s="4">
        <f t="shared" si="216"/>
        <v>0</v>
      </c>
      <c r="FA222" s="4">
        <f t="shared" si="216"/>
        <v>0</v>
      </c>
      <c r="FB222" s="4">
        <f t="shared" si="216"/>
        <v>0</v>
      </c>
      <c r="FC222" s="4">
        <f t="shared" si="216"/>
        <v>0</v>
      </c>
      <c r="FD222" s="4">
        <f t="shared" si="216"/>
        <v>0</v>
      </c>
      <c r="FE222" s="4">
        <f t="shared" si="216"/>
        <v>0</v>
      </c>
      <c r="FF222" s="4">
        <f t="shared" si="216"/>
        <v>0</v>
      </c>
      <c r="FG222" s="4">
        <f t="shared" si="216"/>
        <v>0</v>
      </c>
      <c r="FH222" s="4">
        <f t="shared" si="216"/>
        <v>0</v>
      </c>
      <c r="FI222" s="4">
        <f t="shared" si="216"/>
        <v>0</v>
      </c>
      <c r="FJ222" s="4">
        <f t="shared" si="216"/>
        <v>0</v>
      </c>
      <c r="FK222" s="4">
        <f t="shared" si="216"/>
        <v>0</v>
      </c>
      <c r="FL222" s="4">
        <f t="shared" si="216"/>
        <v>0</v>
      </c>
      <c r="FM222" s="4">
        <f t="shared" si="216"/>
        <v>0</v>
      </c>
      <c r="FN222" s="4">
        <f t="shared" si="216"/>
        <v>0</v>
      </c>
      <c r="FO222" s="4">
        <f t="shared" si="216"/>
        <v>0</v>
      </c>
      <c r="FP222" s="4">
        <f t="shared" si="216"/>
        <v>0</v>
      </c>
      <c r="FQ222" s="4">
        <f t="shared" si="216"/>
        <v>0</v>
      </c>
      <c r="FR222" s="4">
        <f t="shared" si="216"/>
        <v>0</v>
      </c>
      <c r="FS222" s="4" t="e">
        <f t="shared" ref="FS222:GX222" si="217">FS241</f>
        <v>#REF!</v>
      </c>
      <c r="FT222" s="4" t="e">
        <f t="shared" si="217"/>
        <v>#REF!</v>
      </c>
      <c r="FU222" s="4">
        <f t="shared" si="217"/>
        <v>0</v>
      </c>
      <c r="FV222" s="4">
        <f t="shared" si="217"/>
        <v>0</v>
      </c>
      <c r="FW222" s="4" t="e">
        <f t="shared" si="217"/>
        <v>#REF!</v>
      </c>
      <c r="FX222" s="4" t="e">
        <f t="shared" si="217"/>
        <v>#REF!</v>
      </c>
      <c r="FY222" s="4">
        <f t="shared" si="217"/>
        <v>0</v>
      </c>
      <c r="FZ222" s="4" t="e">
        <f t="shared" si="217"/>
        <v>#REF!</v>
      </c>
      <c r="GA222" s="4">
        <f t="shared" si="217"/>
        <v>0</v>
      </c>
      <c r="GB222" s="4" t="e">
        <f t="shared" si="217"/>
        <v>#REF!</v>
      </c>
      <c r="GC222" s="4">
        <f t="shared" si="217"/>
        <v>0</v>
      </c>
      <c r="GD222" s="4">
        <f t="shared" si="217"/>
        <v>0</v>
      </c>
      <c r="GE222" s="4">
        <f t="shared" si="217"/>
        <v>0</v>
      </c>
      <c r="GF222" s="4">
        <f t="shared" si="217"/>
        <v>0</v>
      </c>
      <c r="GG222" s="4">
        <f t="shared" si="217"/>
        <v>0</v>
      </c>
      <c r="GH222" s="4">
        <f t="shared" si="217"/>
        <v>0</v>
      </c>
      <c r="GI222" s="4">
        <f t="shared" si="217"/>
        <v>0</v>
      </c>
      <c r="GJ222" s="4">
        <f t="shared" si="217"/>
        <v>0</v>
      </c>
      <c r="GK222" s="4">
        <f t="shared" si="217"/>
        <v>0</v>
      </c>
      <c r="GL222" s="4">
        <f t="shared" si="217"/>
        <v>0</v>
      </c>
      <c r="GM222" s="4">
        <f t="shared" si="217"/>
        <v>0</v>
      </c>
      <c r="GN222" s="4">
        <f t="shared" si="217"/>
        <v>0</v>
      </c>
      <c r="GO222" s="4">
        <f t="shared" si="217"/>
        <v>0</v>
      </c>
      <c r="GP222" s="4">
        <f t="shared" si="217"/>
        <v>0</v>
      </c>
      <c r="GQ222" s="4">
        <f t="shared" si="217"/>
        <v>0</v>
      </c>
      <c r="GR222" s="4">
        <f t="shared" si="217"/>
        <v>0</v>
      </c>
      <c r="GS222" s="4">
        <f t="shared" si="217"/>
        <v>0</v>
      </c>
      <c r="GT222" s="4">
        <f t="shared" si="217"/>
        <v>0</v>
      </c>
      <c r="GU222" s="4">
        <f t="shared" si="217"/>
        <v>0</v>
      </c>
      <c r="GV222" s="4">
        <f t="shared" si="217"/>
        <v>0</v>
      </c>
      <c r="GW222" s="4">
        <f t="shared" si="217"/>
        <v>0</v>
      </c>
      <c r="GX222" s="4">
        <f t="shared" si="217"/>
        <v>0</v>
      </c>
    </row>
    <row r="224" spans="1:255" x14ac:dyDescent="0.2">
      <c r="A224" s="2">
        <v>17</v>
      </c>
      <c r="B224" s="2">
        <v>1</v>
      </c>
      <c r="C224" s="2">
        <f>ROW(SmtRes!A107)</f>
        <v>107</v>
      </c>
      <c r="D224" s="2">
        <f>ROW(EtalonRes!A89)</f>
        <v>89</v>
      </c>
      <c r="E224" s="2" t="s">
        <v>14</v>
      </c>
      <c r="F224" s="2" t="s">
        <v>15</v>
      </c>
      <c r="G224" s="2" t="s">
        <v>16</v>
      </c>
      <c r="H224" s="2" t="s">
        <v>17</v>
      </c>
      <c r="I224" s="2" t="e">
        <f>#REF!</f>
        <v>#REF!</v>
      </c>
      <c r="J224" s="2">
        <v>0</v>
      </c>
      <c r="K224" s="2"/>
      <c r="L224" s="2"/>
      <c r="M224" s="2"/>
      <c r="N224" s="2"/>
      <c r="O224" s="2" t="e">
        <f t="shared" ref="O224:O239" si="218">ROUND(CP224,0)</f>
        <v>#REF!</v>
      </c>
      <c r="P224" s="2" t="e">
        <f t="shared" ref="P224:P239" si="219">ROUND(CQ224*I224,0)</f>
        <v>#REF!</v>
      </c>
      <c r="Q224" s="2" t="e">
        <f t="shared" ref="Q224:Q239" si="220">ROUND(CR224*I224,0)</f>
        <v>#REF!</v>
      </c>
      <c r="R224" s="2" t="e">
        <f t="shared" ref="R224:R239" si="221">ROUND(CS224*I224,0)</f>
        <v>#REF!</v>
      </c>
      <c r="S224" s="2" t="e">
        <f t="shared" ref="S224:S239" si="222">ROUND(CT224*I224,0)</f>
        <v>#REF!</v>
      </c>
      <c r="T224" s="2" t="e">
        <f t="shared" ref="T224:T239" si="223">ROUND(CU224*I224,0)</f>
        <v>#REF!</v>
      </c>
      <c r="U224" s="2" t="e">
        <f t="shared" ref="U224:U239" si="224">CV224*I224</f>
        <v>#REF!</v>
      </c>
      <c r="V224" s="2" t="e">
        <f t="shared" ref="V224:V239" si="225">CW224*I224</f>
        <v>#REF!</v>
      </c>
      <c r="W224" s="2" t="e">
        <f t="shared" ref="W224:W239" si="226">ROUND(CX224*I224,0)</f>
        <v>#REF!</v>
      </c>
      <c r="X224" s="2" t="e">
        <f t="shared" ref="X224:X239" si="227">ROUND(CY224,0)</f>
        <v>#REF!</v>
      </c>
      <c r="Y224" s="2" t="e">
        <f t="shared" ref="Y224:Y239" si="228">ROUND(CZ224,0)</f>
        <v>#REF!</v>
      </c>
      <c r="Z224" s="2"/>
      <c r="AA224" s="2">
        <v>35823262</v>
      </c>
      <c r="AB224" s="2" t="e">
        <f>#REF!</f>
        <v>#REF!</v>
      </c>
      <c r="AC224" s="2">
        <f t="shared" ref="AC224:AC239" si="229">ROUND((ES224),2)</f>
        <v>855.25</v>
      </c>
      <c r="AD224" s="2" t="e">
        <f>#REF!</f>
        <v>#REF!</v>
      </c>
      <c r="AE224" s="2" t="e">
        <f>#REF!</f>
        <v>#REF!</v>
      </c>
      <c r="AF224" s="2" t="e">
        <f>#REF!</f>
        <v>#REF!</v>
      </c>
      <c r="AG224" s="2">
        <f t="shared" ref="AG224:AG239" si="230">ROUND((AP224),2)</f>
        <v>0</v>
      </c>
      <c r="AH224" s="2">
        <f>((EW224*1.2))</f>
        <v>58.152000000000001</v>
      </c>
      <c r="AI224" s="2">
        <f>((EX224*1.2)+(SUM(SmtRes!BH97:'SmtRes'!BH107)+SUM(EtalonRes!AQ81:'EtalonRes'!AQ89)))</f>
        <v>1.17</v>
      </c>
      <c r="AJ224" s="2">
        <f t="shared" ref="AJ224:AJ239" si="231">(AS224)</f>
        <v>0</v>
      </c>
      <c r="AK224" s="2">
        <v>1338.22</v>
      </c>
      <c r="AL224" s="2">
        <v>855.25</v>
      </c>
      <c r="AM224" s="2">
        <v>76.88</v>
      </c>
      <c r="AN224" s="2">
        <v>13.57</v>
      </c>
      <c r="AO224" s="2">
        <v>406.09</v>
      </c>
      <c r="AP224" s="2">
        <v>0</v>
      </c>
      <c r="AQ224" s="2">
        <v>48.46</v>
      </c>
      <c r="AR224" s="2">
        <v>1.17</v>
      </c>
      <c r="AS224" s="2">
        <v>0</v>
      </c>
      <c r="AT224" s="2" t="e">
        <f>#REF!</f>
        <v>#REF!</v>
      </c>
      <c r="AU224" s="2" t="e">
        <f>#REF!</f>
        <v>#REF!</v>
      </c>
      <c r="AV224" s="2">
        <v>1</v>
      </c>
      <c r="AW224" s="2">
        <v>1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18</v>
      </c>
      <c r="BK224" s="2"/>
      <c r="BL224" s="2"/>
      <c r="BM224" s="2">
        <v>27001</v>
      </c>
      <c r="BN224" s="2">
        <v>0</v>
      </c>
      <c r="BO224" s="2" t="s">
        <v>3</v>
      </c>
      <c r="BP224" s="2">
        <v>0</v>
      </c>
      <c r="BQ224" s="2">
        <v>1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142</v>
      </c>
      <c r="CA224" s="2">
        <v>95</v>
      </c>
      <c r="CB224" s="2"/>
      <c r="CC224" s="2"/>
      <c r="CD224" s="2"/>
      <c r="CE224" s="2">
        <v>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19</v>
      </c>
      <c r="CO224" s="2">
        <v>0</v>
      </c>
      <c r="CP224" s="2" t="e">
        <f>IF(#REF!=AC224+AD224+AF224,P224+Q224+S224,I224*AB224)</f>
        <v>#REF!</v>
      </c>
      <c r="CQ224" s="2">
        <f t="shared" ref="CQ224:CQ239" si="232">AC224*BC224</f>
        <v>855.25</v>
      </c>
      <c r="CR224" s="2" t="e">
        <f t="shared" ref="CR224:CR239" si="233">AD224*BB224</f>
        <v>#REF!</v>
      </c>
      <c r="CS224" s="2" t="e">
        <f t="shared" ref="CS224:CS239" si="234">AE224*BS224</f>
        <v>#REF!</v>
      </c>
      <c r="CT224" s="2" t="e">
        <f t="shared" ref="CT224:CT239" si="235">AF224*BA224</f>
        <v>#REF!</v>
      </c>
      <c r="CU224" s="2">
        <f t="shared" ref="CU224:CU239" si="236">AG224</f>
        <v>0</v>
      </c>
      <c r="CV224" s="2">
        <f t="shared" ref="CV224:CV239" si="237">AH224</f>
        <v>58.152000000000001</v>
      </c>
      <c r="CW224" s="2">
        <f t="shared" ref="CW224:CW239" si="238">AI224</f>
        <v>1.17</v>
      </c>
      <c r="CX224" s="2">
        <f t="shared" ref="CX224:CX239" si="239">AJ224</f>
        <v>0</v>
      </c>
      <c r="CY224" s="2" t="e">
        <f t="shared" ref="CY224:CY239" si="240">(((S224+(R224*IF(0,0,1)))*AT224)/100)</f>
        <v>#REF!</v>
      </c>
      <c r="CZ224" s="2" t="e">
        <f t="shared" ref="CZ224:CZ239" si="241">(((S224+(R224*IF(0,0,1)))*AU224)/100)</f>
        <v>#REF!</v>
      </c>
      <c r="DA224" s="2"/>
      <c r="DB224" s="2"/>
      <c r="DC224" s="2" t="s">
        <v>3</v>
      </c>
      <c r="DD224" s="2" t="s">
        <v>3</v>
      </c>
      <c r="DE224" s="2" t="s">
        <v>20</v>
      </c>
      <c r="DF224" s="2" t="s">
        <v>20</v>
      </c>
      <c r="DG224" s="2" t="s">
        <v>20</v>
      </c>
      <c r="DH224" s="2" t="s">
        <v>3</v>
      </c>
      <c r="DI224" s="2" t="s">
        <v>20</v>
      </c>
      <c r="DJ224" s="2" t="s">
        <v>20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1003</v>
      </c>
      <c r="DV224" s="2" t="s">
        <v>17</v>
      </c>
      <c r="DW224" s="2" t="e">
        <f>#REF!</f>
        <v>#REF!</v>
      </c>
      <c r="DX224" s="2">
        <v>100</v>
      </c>
      <c r="DY224" s="2"/>
      <c r="DZ224" s="2"/>
      <c r="EA224" s="2"/>
      <c r="EB224" s="2"/>
      <c r="EC224" s="2"/>
      <c r="ED224" s="2"/>
      <c r="EE224" s="2">
        <v>32655040</v>
      </c>
      <c r="EF224" s="2">
        <v>1</v>
      </c>
      <c r="EG224" s="2" t="s">
        <v>21</v>
      </c>
      <c r="EH224" s="2">
        <v>0</v>
      </c>
      <c r="EI224" s="2" t="s">
        <v>3</v>
      </c>
      <c r="EJ224" s="2">
        <v>1</v>
      </c>
      <c r="EK224" s="2">
        <v>27001</v>
      </c>
      <c r="EL224" s="2" t="s">
        <v>22</v>
      </c>
      <c r="EM224" s="2" t="s">
        <v>23</v>
      </c>
      <c r="EN224" s="2"/>
      <c r="EO224" s="2" t="s">
        <v>24</v>
      </c>
      <c r="EP224" s="2"/>
      <c r="EQ224" s="2">
        <v>0</v>
      </c>
      <c r="ER224" s="2">
        <v>1338.22</v>
      </c>
      <c r="ES224" s="2">
        <v>855.25</v>
      </c>
      <c r="ET224" s="2">
        <v>76.88</v>
      </c>
      <c r="EU224" s="2">
        <v>13.57</v>
      </c>
      <c r="EV224" s="2">
        <v>406.09</v>
      </c>
      <c r="EW224" s="2">
        <v>48.46</v>
      </c>
      <c r="EX224" s="2">
        <v>1.17</v>
      </c>
      <c r="EY224" s="2">
        <v>1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ref="FR224:FR239" si="242">ROUND(IF(AND(BH224=3,BI224=3),P224,0),0)</f>
        <v>0</v>
      </c>
      <c r="FS224" s="2">
        <v>0</v>
      </c>
      <c r="FT224" s="2"/>
      <c r="FU224" s="2" t="s">
        <v>25</v>
      </c>
      <c r="FV224" s="2"/>
      <c r="FW224" s="2" t="s">
        <v>25</v>
      </c>
      <c r="FX224" s="2">
        <v>142</v>
      </c>
      <c r="FY224" s="2">
        <v>81</v>
      </c>
      <c r="FZ224" s="2"/>
      <c r="GA224" s="2" t="s">
        <v>3</v>
      </c>
      <c r="GB224" s="2"/>
      <c r="GC224" s="2"/>
      <c r="GD224" s="2">
        <v>1</v>
      </c>
      <c r="GE224" s="2"/>
      <c r="GF224" s="2">
        <v>-499931557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ref="GL224:GL239" si="243">ROUND(IF(AND(BH224=3,BI224=3,FS224&lt;&gt;0),P224,0),0)</f>
        <v>0</v>
      </c>
      <c r="GM224" s="2" t="e">
        <f t="shared" ref="GM224:GM239" si="244">ROUND(O224+X224+Y224,0)+GX224</f>
        <v>#REF!</v>
      </c>
      <c r="GN224" s="2" t="e">
        <f t="shared" ref="GN224:GN239" si="245">IF(OR(BI224=0,BI224=1),ROUND(O224+X224+Y224,0),0)</f>
        <v>#REF!</v>
      </c>
      <c r="GO224" s="2">
        <f t="shared" ref="GO224:GO239" si="246">IF(BI224=2,ROUND(O224+X224+Y224,0),0)</f>
        <v>0</v>
      </c>
      <c r="GP224" s="2">
        <f t="shared" ref="GP224:GP239" si="247">IF(BI224=4,ROUND(O224+X224+Y224,0)+GX224,0)</f>
        <v>0</v>
      </c>
      <c r="GQ224" s="2"/>
      <c r="GR224" s="2">
        <v>0</v>
      </c>
      <c r="GS224" s="2">
        <v>3</v>
      </c>
      <c r="GT224" s="2">
        <v>0</v>
      </c>
      <c r="GU224" s="2" t="s">
        <v>3</v>
      </c>
      <c r="GV224" s="2">
        <f t="shared" ref="GV224:GV239" si="248">ROUND((GT224),2)</f>
        <v>0</v>
      </c>
      <c r="GW224" s="2">
        <v>1</v>
      </c>
      <c r="GX224" s="2" t="e">
        <f t="shared" ref="GX224:GX239" si="249">ROUND(HC224*I224,0)</f>
        <v>#REF!</v>
      </c>
      <c r="GY224" s="2"/>
      <c r="GZ224" s="2"/>
      <c r="HA224" s="2">
        <v>0</v>
      </c>
      <c r="HB224" s="2">
        <v>0</v>
      </c>
      <c r="HC224" s="2">
        <f t="shared" ref="HC224:HC239" si="250">GV224*GW224</f>
        <v>0</v>
      </c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ROW(SmtRes!A118)</f>
        <v>118</v>
      </c>
      <c r="D225">
        <f>ROW(EtalonRes!A98)</f>
        <v>98</v>
      </c>
      <c r="E225" t="s">
        <v>14</v>
      </c>
      <c r="F225" t="s">
        <v>15</v>
      </c>
      <c r="G225" t="s">
        <v>16</v>
      </c>
      <c r="H225" t="s">
        <v>17</v>
      </c>
      <c r="I225" t="e">
        <f>#REF!</f>
        <v>#REF!</v>
      </c>
      <c r="J225">
        <v>0</v>
      </c>
      <c r="O225" t="e">
        <f t="shared" si="218"/>
        <v>#REF!</v>
      </c>
      <c r="P225" t="e">
        <f t="shared" si="219"/>
        <v>#REF!</v>
      </c>
      <c r="Q225" t="e">
        <f t="shared" si="220"/>
        <v>#REF!</v>
      </c>
      <c r="R225" t="e">
        <f t="shared" si="221"/>
        <v>#REF!</v>
      </c>
      <c r="S225" t="e">
        <f t="shared" si="222"/>
        <v>#REF!</v>
      </c>
      <c r="T225" t="e">
        <f t="shared" si="223"/>
        <v>#REF!</v>
      </c>
      <c r="U225" t="e">
        <f t="shared" si="224"/>
        <v>#REF!</v>
      </c>
      <c r="V225" t="e">
        <f t="shared" si="225"/>
        <v>#REF!</v>
      </c>
      <c r="W225" t="e">
        <f t="shared" si="226"/>
        <v>#REF!</v>
      </c>
      <c r="X225" t="e">
        <f t="shared" si="227"/>
        <v>#REF!</v>
      </c>
      <c r="Y225" t="e">
        <f t="shared" si="228"/>
        <v>#REF!</v>
      </c>
      <c r="AA225">
        <v>35823284</v>
      </c>
      <c r="AB225">
        <f t="shared" ref="AB225:AB239" si="251">ROUND((AC225+AD225+AF225),2)</f>
        <v>1434.81</v>
      </c>
      <c r="AC225">
        <f t="shared" si="229"/>
        <v>855.25</v>
      </c>
      <c r="AD225">
        <f>ROUND(((((ET225*1.2))-((EU225*1.2)))+AE225),2)</f>
        <v>92.25</v>
      </c>
      <c r="AE225">
        <f>ROUND(((EU225*1.2)),2)</f>
        <v>16.28</v>
      </c>
      <c r="AF225">
        <f>ROUND(((EV225*1.2)),2)</f>
        <v>487.31</v>
      </c>
      <c r="AG225">
        <f t="shared" si="230"/>
        <v>0</v>
      </c>
      <c r="AH225">
        <f>((EW225*1.2))</f>
        <v>58.152000000000001</v>
      </c>
      <c r="AI225">
        <f>((EX225*1.2)+(SUM(SmtRes!BH108:'SmtRes'!BH118)+SUM(EtalonRes!AQ90:'EtalonRes'!AQ98)))</f>
        <v>1.17</v>
      </c>
      <c r="AJ225">
        <f t="shared" si="231"/>
        <v>0</v>
      </c>
      <c r="AK225">
        <v>1338.22</v>
      </c>
      <c r="AL225">
        <v>855.25</v>
      </c>
      <c r="AM225">
        <v>76.88</v>
      </c>
      <c r="AN225">
        <v>13.57</v>
      </c>
      <c r="AO225">
        <v>406.09</v>
      </c>
      <c r="AP225">
        <v>0</v>
      </c>
      <c r="AQ225">
        <v>48.46</v>
      </c>
      <c r="AR225">
        <v>1.17</v>
      </c>
      <c r="AS225">
        <v>0</v>
      </c>
      <c r="AT225">
        <v>121</v>
      </c>
      <c r="AU225">
        <v>65</v>
      </c>
      <c r="AV225">
        <v>1</v>
      </c>
      <c r="AW225">
        <v>1</v>
      </c>
      <c r="AZ225">
        <v>1</v>
      </c>
      <c r="BA225">
        <v>14.28</v>
      </c>
      <c r="BB225">
        <v>5.25</v>
      </c>
      <c r="BC225">
        <v>5.12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18</v>
      </c>
      <c r="BM225">
        <v>27001</v>
      </c>
      <c r="BN225">
        <v>0</v>
      </c>
      <c r="BO225" t="s">
        <v>3</v>
      </c>
      <c r="BP225">
        <v>0</v>
      </c>
      <c r="BQ225">
        <v>1</v>
      </c>
      <c r="BR225">
        <v>0</v>
      </c>
      <c r="BS225">
        <v>14.28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142</v>
      </c>
      <c r="CA225">
        <v>95</v>
      </c>
      <c r="CE225">
        <v>0</v>
      </c>
      <c r="CF225">
        <v>0</v>
      </c>
      <c r="CG225">
        <v>0</v>
      </c>
      <c r="CM225">
        <v>0</v>
      </c>
      <c r="CN225" t="s">
        <v>19</v>
      </c>
      <c r="CO225">
        <v>0</v>
      </c>
      <c r="CP225" t="e">
        <f t="shared" ref="CP225:CP239" si="252">(P225+Q225+S225)</f>
        <v>#REF!</v>
      </c>
      <c r="CQ225">
        <f t="shared" si="232"/>
        <v>4378.88</v>
      </c>
      <c r="CR225">
        <f t="shared" si="233"/>
        <v>484.3125</v>
      </c>
      <c r="CS225">
        <f t="shared" si="234"/>
        <v>232.47839999999999</v>
      </c>
      <c r="CT225">
        <f t="shared" si="235"/>
        <v>6958.7867999999999</v>
      </c>
      <c r="CU225">
        <f t="shared" si="236"/>
        <v>0</v>
      </c>
      <c r="CV225">
        <f t="shared" si="237"/>
        <v>58.152000000000001</v>
      </c>
      <c r="CW225">
        <f t="shared" si="238"/>
        <v>1.17</v>
      </c>
      <c r="CX225">
        <f t="shared" si="239"/>
        <v>0</v>
      </c>
      <c r="CY225" t="e">
        <f t="shared" si="240"/>
        <v>#REF!</v>
      </c>
      <c r="CZ225" t="e">
        <f t="shared" si="241"/>
        <v>#REF!</v>
      </c>
      <c r="DC225" t="s">
        <v>3</v>
      </c>
      <c r="DD225" t="s">
        <v>3</v>
      </c>
      <c r="DE225" t="s">
        <v>20</v>
      </c>
      <c r="DF225" t="s">
        <v>20</v>
      </c>
      <c r="DG225" t="s">
        <v>20</v>
      </c>
      <c r="DH225" t="s">
        <v>3</v>
      </c>
      <c r="DI225" t="s">
        <v>20</v>
      </c>
      <c r="DJ225" t="s">
        <v>20</v>
      </c>
      <c r="DK225" t="s">
        <v>3</v>
      </c>
      <c r="DL225" t="s">
        <v>3</v>
      </c>
      <c r="DM225" t="s">
        <v>3</v>
      </c>
      <c r="DN225">
        <v>0</v>
      </c>
      <c r="DO225">
        <v>0</v>
      </c>
      <c r="DP225">
        <v>1</v>
      </c>
      <c r="DQ225">
        <v>1</v>
      </c>
      <c r="DU225">
        <v>1003</v>
      </c>
      <c r="DV225" t="s">
        <v>17</v>
      </c>
      <c r="DW225" t="s">
        <v>17</v>
      </c>
      <c r="DX225">
        <v>100</v>
      </c>
      <c r="EE225">
        <v>32655040</v>
      </c>
      <c r="EF225">
        <v>1</v>
      </c>
      <c r="EG225" t="s">
        <v>21</v>
      </c>
      <c r="EH225">
        <v>0</v>
      </c>
      <c r="EI225" t="s">
        <v>3</v>
      </c>
      <c r="EJ225">
        <v>1</v>
      </c>
      <c r="EK225">
        <v>27001</v>
      </c>
      <c r="EL225" t="s">
        <v>22</v>
      </c>
      <c r="EM225" t="s">
        <v>23</v>
      </c>
      <c r="EO225" t="s">
        <v>24</v>
      </c>
      <c r="EQ225">
        <v>0</v>
      </c>
      <c r="ER225">
        <v>1338.22</v>
      </c>
      <c r="ES225">
        <v>855.25</v>
      </c>
      <c r="ET225">
        <v>76.88</v>
      </c>
      <c r="EU225">
        <v>13.57</v>
      </c>
      <c r="EV225">
        <v>406.09</v>
      </c>
      <c r="EW225">
        <v>48.46</v>
      </c>
      <c r="EX225">
        <v>1.17</v>
      </c>
      <c r="EY225">
        <v>1</v>
      </c>
      <c r="FQ225">
        <v>0</v>
      </c>
      <c r="FR225">
        <f t="shared" si="242"/>
        <v>0</v>
      </c>
      <c r="FS225">
        <v>0</v>
      </c>
      <c r="FU225" t="s">
        <v>25</v>
      </c>
      <c r="FV225" t="s">
        <v>25</v>
      </c>
      <c r="FW225" t="s">
        <v>26</v>
      </c>
      <c r="FX225">
        <v>142</v>
      </c>
      <c r="FY225">
        <v>81</v>
      </c>
      <c r="GA225" t="s">
        <v>3</v>
      </c>
      <c r="GD225">
        <v>1</v>
      </c>
      <c r="GF225">
        <v>-499931557</v>
      </c>
      <c r="GG225">
        <v>2</v>
      </c>
      <c r="GH225">
        <v>1</v>
      </c>
      <c r="GI225">
        <v>4</v>
      </c>
      <c r="GJ225">
        <v>0</v>
      </c>
      <c r="GK225">
        <v>0</v>
      </c>
      <c r="GL225">
        <f t="shared" si="243"/>
        <v>0</v>
      </c>
      <c r="GM225" t="e">
        <f t="shared" si="244"/>
        <v>#REF!</v>
      </c>
      <c r="GN225" t="e">
        <f t="shared" si="245"/>
        <v>#REF!</v>
      </c>
      <c r="GO225">
        <f t="shared" si="246"/>
        <v>0</v>
      </c>
      <c r="GP225">
        <f t="shared" si="247"/>
        <v>0</v>
      </c>
      <c r="GR225">
        <v>0</v>
      </c>
      <c r="GS225">
        <v>3</v>
      </c>
      <c r="GT225">
        <v>0</v>
      </c>
      <c r="GU225" t="s">
        <v>3</v>
      </c>
      <c r="GV225">
        <f t="shared" si="248"/>
        <v>0</v>
      </c>
      <c r="GW225">
        <v>1</v>
      </c>
      <c r="GX225" t="e">
        <f t="shared" si="249"/>
        <v>#REF!</v>
      </c>
      <c r="HA225">
        <v>0</v>
      </c>
      <c r="HB225">
        <v>0</v>
      </c>
      <c r="HC225">
        <f t="shared" si="250"/>
        <v>0</v>
      </c>
      <c r="IK225">
        <v>0</v>
      </c>
    </row>
    <row r="226" spans="1:255" x14ac:dyDescent="0.2">
      <c r="A226" s="2">
        <v>18</v>
      </c>
      <c r="B226" s="2">
        <v>1</v>
      </c>
      <c r="C226" s="2">
        <v>104</v>
      </c>
      <c r="D226" s="2"/>
      <c r="E226" s="2" t="s">
        <v>27</v>
      </c>
      <c r="F226" s="2" t="e">
        <f>#REF!</f>
        <v>#REF!</v>
      </c>
      <c r="G226" s="2" t="e">
        <f>#REF!</f>
        <v>#REF!</v>
      </c>
      <c r="H226" s="2" t="s">
        <v>30</v>
      </c>
      <c r="I226" s="2" t="e">
        <f>I224*J226</f>
        <v>#REF!</v>
      </c>
      <c r="J226" s="2">
        <v>2.2683330000000002</v>
      </c>
      <c r="K226" s="2"/>
      <c r="L226" s="2"/>
      <c r="M226" s="2"/>
      <c r="N226" s="2"/>
      <c r="O226" s="2" t="e">
        <f t="shared" si="218"/>
        <v>#REF!</v>
      </c>
      <c r="P226" s="2" t="e">
        <f t="shared" si="219"/>
        <v>#REF!</v>
      </c>
      <c r="Q226" s="2" t="e">
        <f t="shared" si="220"/>
        <v>#REF!</v>
      </c>
      <c r="R226" s="2" t="e">
        <f t="shared" si="221"/>
        <v>#REF!</v>
      </c>
      <c r="S226" s="2" t="e">
        <f t="shared" si="222"/>
        <v>#REF!</v>
      </c>
      <c r="T226" s="2" t="e">
        <f t="shared" si="223"/>
        <v>#REF!</v>
      </c>
      <c r="U226" s="2" t="e">
        <f t="shared" si="224"/>
        <v>#REF!</v>
      </c>
      <c r="V226" s="2" t="e">
        <f t="shared" si="225"/>
        <v>#REF!</v>
      </c>
      <c r="W226" s="2" t="e">
        <f t="shared" si="226"/>
        <v>#REF!</v>
      </c>
      <c r="X226" s="2" t="e">
        <f t="shared" si="227"/>
        <v>#REF!</v>
      </c>
      <c r="Y226" s="2" t="e">
        <f t="shared" si="228"/>
        <v>#REF!</v>
      </c>
      <c r="Z226" s="2"/>
      <c r="AA226" s="2">
        <v>35823262</v>
      </c>
      <c r="AB226" s="2" t="e">
        <f t="shared" si="251"/>
        <v>#REF!</v>
      </c>
      <c r="AC226" s="2" t="e">
        <f>#REF!</f>
        <v>#REF!</v>
      </c>
      <c r="AD226" s="2">
        <f t="shared" ref="AD226:AD239" si="253">ROUND((((ET226)-(EU226))+AE226),2)</f>
        <v>0</v>
      </c>
      <c r="AE226" s="2">
        <f t="shared" ref="AE226:AE239" si="254">ROUND((EU226),2)</f>
        <v>0</v>
      </c>
      <c r="AF226" s="2">
        <f t="shared" ref="AF226:AF239" si="255">ROUND((EV226),2)</f>
        <v>0</v>
      </c>
      <c r="AG226" s="2">
        <f t="shared" si="230"/>
        <v>0</v>
      </c>
      <c r="AH226" s="2">
        <f t="shared" ref="AH226:AH239" si="256">(EW226)</f>
        <v>0</v>
      </c>
      <c r="AI226" s="2">
        <f t="shared" ref="AI226:AI239" si="257">(EX226)</f>
        <v>0</v>
      </c>
      <c r="AJ226" s="2">
        <f t="shared" si="231"/>
        <v>0</v>
      </c>
      <c r="AK226" s="2">
        <v>665</v>
      </c>
      <c r="AL226" s="2">
        <v>665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v>0</v>
      </c>
      <c r="AV226" s="2">
        <v>1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3</v>
      </c>
      <c r="BI226" s="2">
        <v>1</v>
      </c>
      <c r="BJ226" s="2" t="s">
        <v>31</v>
      </c>
      <c r="BK226" s="2"/>
      <c r="BL226" s="2"/>
      <c r="BM226" s="2">
        <v>500001</v>
      </c>
      <c r="BN226" s="2">
        <v>0</v>
      </c>
      <c r="BO226" s="2" t="s">
        <v>3</v>
      </c>
      <c r="BP226" s="2">
        <v>0</v>
      </c>
      <c r="BQ226" s="2">
        <v>20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0</v>
      </c>
      <c r="CA226" s="2">
        <v>0</v>
      </c>
      <c r="CB226" s="2"/>
      <c r="CC226" s="2"/>
      <c r="CD226" s="2"/>
      <c r="CE226" s="2">
        <v>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 t="e">
        <f>IF(#REF!=AC226+AD226+AF226,P226+Q226+S226,I226*AB226)</f>
        <v>#REF!</v>
      </c>
      <c r="CQ226" s="2" t="e">
        <f t="shared" si="232"/>
        <v>#REF!</v>
      </c>
      <c r="CR226" s="2">
        <f t="shared" si="233"/>
        <v>0</v>
      </c>
      <c r="CS226" s="2">
        <f t="shared" si="234"/>
        <v>0</v>
      </c>
      <c r="CT226" s="2">
        <f t="shared" si="235"/>
        <v>0</v>
      </c>
      <c r="CU226" s="2">
        <f t="shared" si="236"/>
        <v>0</v>
      </c>
      <c r="CV226" s="2">
        <f t="shared" si="237"/>
        <v>0</v>
      </c>
      <c r="CW226" s="2">
        <f t="shared" si="238"/>
        <v>0</v>
      </c>
      <c r="CX226" s="2">
        <f t="shared" si="239"/>
        <v>0</v>
      </c>
      <c r="CY226" s="2" t="e">
        <f t="shared" si="240"/>
        <v>#REF!</v>
      </c>
      <c r="CZ226" s="2" t="e">
        <f t="shared" si="241"/>
        <v>#REF!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1007</v>
      </c>
      <c r="DV226" s="2" t="s">
        <v>30</v>
      </c>
      <c r="DW226" s="2" t="e">
        <f>#REF!</f>
        <v>#REF!</v>
      </c>
      <c r="DX226" s="2">
        <v>1</v>
      </c>
      <c r="DY226" s="2"/>
      <c r="DZ226" s="2"/>
      <c r="EA226" s="2"/>
      <c r="EB226" s="2"/>
      <c r="EC226" s="2"/>
      <c r="ED226" s="2"/>
      <c r="EE226" s="2">
        <v>32654932</v>
      </c>
      <c r="EF226" s="2">
        <v>20</v>
      </c>
      <c r="EG226" s="2" t="s">
        <v>32</v>
      </c>
      <c r="EH226" s="2">
        <v>0</v>
      </c>
      <c r="EI226" s="2" t="s">
        <v>3</v>
      </c>
      <c r="EJ226" s="2">
        <v>1</v>
      </c>
      <c r="EK226" s="2">
        <v>500001</v>
      </c>
      <c r="EL226" s="2" t="s">
        <v>33</v>
      </c>
      <c r="EM226" s="2" t="s">
        <v>34</v>
      </c>
      <c r="EN226" s="2"/>
      <c r="EO226" s="2" t="s">
        <v>3</v>
      </c>
      <c r="EP226" s="2"/>
      <c r="EQ226" s="2">
        <v>0</v>
      </c>
      <c r="ER226" s="2">
        <v>665</v>
      </c>
      <c r="ES226" s="2">
        <v>665</v>
      </c>
      <c r="ET226" s="2">
        <v>0</v>
      </c>
      <c r="EU226" s="2">
        <v>0</v>
      </c>
      <c r="EV226" s="2">
        <v>0</v>
      </c>
      <c r="EW226" s="2">
        <v>0</v>
      </c>
      <c r="EX226" s="2">
        <v>0</v>
      </c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42"/>
        <v>0</v>
      </c>
      <c r="FS226" s="2">
        <v>0</v>
      </c>
      <c r="FT226" s="2"/>
      <c r="FU226" s="2"/>
      <c r="FV226" s="2"/>
      <c r="FW226" s="2"/>
      <c r="FX226" s="2">
        <v>0</v>
      </c>
      <c r="FY226" s="2">
        <v>0</v>
      </c>
      <c r="FZ226" s="2"/>
      <c r="GA226" s="2" t="s">
        <v>3</v>
      </c>
      <c r="GB226" s="2"/>
      <c r="GC226" s="2"/>
      <c r="GD226" s="2">
        <v>1</v>
      </c>
      <c r="GE226" s="2"/>
      <c r="GF226" s="2">
        <v>1329812617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43"/>
        <v>0</v>
      </c>
      <c r="GM226" s="2" t="e">
        <f t="shared" si="244"/>
        <v>#REF!</v>
      </c>
      <c r="GN226" s="2" t="e">
        <f t="shared" si="245"/>
        <v>#REF!</v>
      </c>
      <c r="GO226" s="2">
        <f t="shared" si="246"/>
        <v>0</v>
      </c>
      <c r="GP226" s="2">
        <f t="shared" si="247"/>
        <v>0</v>
      </c>
      <c r="GQ226" s="2"/>
      <c r="GR226" s="2">
        <v>0</v>
      </c>
      <c r="GS226" s="2">
        <v>3</v>
      </c>
      <c r="GT226" s="2">
        <v>0</v>
      </c>
      <c r="GU226" s="2" t="s">
        <v>3</v>
      </c>
      <c r="GV226" s="2">
        <f t="shared" si="248"/>
        <v>0</v>
      </c>
      <c r="GW226" s="2">
        <v>1</v>
      </c>
      <c r="GX226" s="2" t="e">
        <f t="shared" si="249"/>
        <v>#REF!</v>
      </c>
      <c r="GY226" s="2"/>
      <c r="GZ226" s="2"/>
      <c r="HA226" s="2">
        <v>0</v>
      </c>
      <c r="HB226" s="2">
        <v>0</v>
      </c>
      <c r="HC226" s="2">
        <f t="shared" si="250"/>
        <v>0</v>
      </c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18</v>
      </c>
      <c r="B227">
        <v>1</v>
      </c>
      <c r="C227">
        <v>115</v>
      </c>
      <c r="E227" t="s">
        <v>27</v>
      </c>
      <c r="F227" t="s">
        <v>28</v>
      </c>
      <c r="G227" t="s">
        <v>29</v>
      </c>
      <c r="H227" t="s">
        <v>30</v>
      </c>
      <c r="I227" t="e">
        <f>I225*J227</f>
        <v>#REF!</v>
      </c>
      <c r="J227">
        <v>2.2683330000000002</v>
      </c>
      <c r="O227" t="e">
        <f t="shared" si="218"/>
        <v>#REF!</v>
      </c>
      <c r="P227" t="e">
        <f t="shared" si="219"/>
        <v>#REF!</v>
      </c>
      <c r="Q227" t="e">
        <f t="shared" si="220"/>
        <v>#REF!</v>
      </c>
      <c r="R227" t="e">
        <f t="shared" si="221"/>
        <v>#REF!</v>
      </c>
      <c r="S227" t="e">
        <f t="shared" si="222"/>
        <v>#REF!</v>
      </c>
      <c r="T227" t="e">
        <f t="shared" si="223"/>
        <v>#REF!</v>
      </c>
      <c r="U227" t="e">
        <f t="shared" si="224"/>
        <v>#REF!</v>
      </c>
      <c r="V227" t="e">
        <f t="shared" si="225"/>
        <v>#REF!</v>
      </c>
      <c r="W227" t="e">
        <f t="shared" si="226"/>
        <v>#REF!</v>
      </c>
      <c r="X227" t="e">
        <f t="shared" si="227"/>
        <v>#REF!</v>
      </c>
      <c r="Y227" t="e">
        <f t="shared" si="228"/>
        <v>#REF!</v>
      </c>
      <c r="AA227">
        <v>35823284</v>
      </c>
      <c r="AB227">
        <f t="shared" si="251"/>
        <v>665</v>
      </c>
      <c r="AC227">
        <f t="shared" si="229"/>
        <v>665</v>
      </c>
      <c r="AD227">
        <f t="shared" si="253"/>
        <v>0</v>
      </c>
      <c r="AE227">
        <f t="shared" si="254"/>
        <v>0</v>
      </c>
      <c r="AF227">
        <f t="shared" si="255"/>
        <v>0</v>
      </c>
      <c r="AG227">
        <f t="shared" si="230"/>
        <v>0</v>
      </c>
      <c r="AH227">
        <f t="shared" si="256"/>
        <v>0</v>
      </c>
      <c r="AI227">
        <f t="shared" si="257"/>
        <v>0</v>
      </c>
      <c r="AJ227">
        <f t="shared" si="231"/>
        <v>0</v>
      </c>
      <c r="AK227">
        <v>665</v>
      </c>
      <c r="AL227">
        <v>665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1</v>
      </c>
      <c r="AW227">
        <v>1</v>
      </c>
      <c r="AZ227">
        <v>1</v>
      </c>
      <c r="BA227">
        <v>1</v>
      </c>
      <c r="BB227">
        <v>1</v>
      </c>
      <c r="BC227">
        <v>5.12</v>
      </c>
      <c r="BD227" t="s">
        <v>3</v>
      </c>
      <c r="BE227" t="s">
        <v>3</v>
      </c>
      <c r="BF227" t="s">
        <v>3</v>
      </c>
      <c r="BG227" t="s">
        <v>3</v>
      </c>
      <c r="BH227">
        <v>3</v>
      </c>
      <c r="BI227">
        <v>1</v>
      </c>
      <c r="BJ227" t="s">
        <v>31</v>
      </c>
      <c r="BM227">
        <v>500001</v>
      </c>
      <c r="BN227">
        <v>0</v>
      </c>
      <c r="BO227" t="s">
        <v>3</v>
      </c>
      <c r="BP227">
        <v>0</v>
      </c>
      <c r="BQ227">
        <v>20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0</v>
      </c>
      <c r="CA227">
        <v>0</v>
      </c>
      <c r="CE227">
        <v>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 t="e">
        <f t="shared" si="252"/>
        <v>#REF!</v>
      </c>
      <c r="CQ227">
        <f t="shared" si="232"/>
        <v>3404.8</v>
      </c>
      <c r="CR227">
        <f t="shared" si="233"/>
        <v>0</v>
      </c>
      <c r="CS227">
        <f t="shared" si="234"/>
        <v>0</v>
      </c>
      <c r="CT227">
        <f t="shared" si="235"/>
        <v>0</v>
      </c>
      <c r="CU227">
        <f t="shared" si="236"/>
        <v>0</v>
      </c>
      <c r="CV227">
        <f t="shared" si="237"/>
        <v>0</v>
      </c>
      <c r="CW227">
        <f t="shared" si="238"/>
        <v>0</v>
      </c>
      <c r="CX227">
        <f t="shared" si="239"/>
        <v>0</v>
      </c>
      <c r="CY227" t="e">
        <f t="shared" si="240"/>
        <v>#REF!</v>
      </c>
      <c r="CZ227" t="e">
        <f t="shared" si="241"/>
        <v>#REF!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1007</v>
      </c>
      <c r="DV227" t="s">
        <v>30</v>
      </c>
      <c r="DW227" t="s">
        <v>30</v>
      </c>
      <c r="DX227">
        <v>1</v>
      </c>
      <c r="EE227">
        <v>32654932</v>
      </c>
      <c r="EF227">
        <v>20</v>
      </c>
      <c r="EG227" t="s">
        <v>32</v>
      </c>
      <c r="EH227">
        <v>0</v>
      </c>
      <c r="EI227" t="s">
        <v>3</v>
      </c>
      <c r="EJ227">
        <v>1</v>
      </c>
      <c r="EK227">
        <v>500001</v>
      </c>
      <c r="EL227" t="s">
        <v>33</v>
      </c>
      <c r="EM227" t="s">
        <v>34</v>
      </c>
      <c r="EO227" t="s">
        <v>3</v>
      </c>
      <c r="EQ227">
        <v>0</v>
      </c>
      <c r="ER227">
        <v>665</v>
      </c>
      <c r="ES227">
        <v>665</v>
      </c>
      <c r="ET227">
        <v>0</v>
      </c>
      <c r="EU227">
        <v>0</v>
      </c>
      <c r="EV227">
        <v>0</v>
      </c>
      <c r="EW227">
        <v>0</v>
      </c>
      <c r="EX227">
        <v>0</v>
      </c>
      <c r="FQ227">
        <v>0</v>
      </c>
      <c r="FR227">
        <f t="shared" si="242"/>
        <v>0</v>
      </c>
      <c r="FS227">
        <v>0</v>
      </c>
      <c r="FX227">
        <v>0</v>
      </c>
      <c r="FY227">
        <v>0</v>
      </c>
      <c r="GA227" t="s">
        <v>3</v>
      </c>
      <c r="GD227">
        <v>1</v>
      </c>
      <c r="GF227">
        <v>1329812617</v>
      </c>
      <c r="GG227">
        <v>2</v>
      </c>
      <c r="GH227">
        <v>1</v>
      </c>
      <c r="GI227">
        <v>4</v>
      </c>
      <c r="GJ227">
        <v>0</v>
      </c>
      <c r="GK227">
        <v>0</v>
      </c>
      <c r="GL227">
        <f t="shared" si="243"/>
        <v>0</v>
      </c>
      <c r="GM227" t="e">
        <f t="shared" si="244"/>
        <v>#REF!</v>
      </c>
      <c r="GN227" t="e">
        <f t="shared" si="245"/>
        <v>#REF!</v>
      </c>
      <c r="GO227">
        <f t="shared" si="246"/>
        <v>0</v>
      </c>
      <c r="GP227">
        <f t="shared" si="247"/>
        <v>0</v>
      </c>
      <c r="GR227">
        <v>0</v>
      </c>
      <c r="GS227">
        <v>3</v>
      </c>
      <c r="GT227">
        <v>0</v>
      </c>
      <c r="GU227" t="s">
        <v>3</v>
      </c>
      <c r="GV227">
        <f t="shared" si="248"/>
        <v>0</v>
      </c>
      <c r="GW227">
        <v>1</v>
      </c>
      <c r="GX227" t="e">
        <f t="shared" si="249"/>
        <v>#REF!</v>
      </c>
      <c r="HA227">
        <v>0</v>
      </c>
      <c r="HB227">
        <v>0</v>
      </c>
      <c r="HC227">
        <f t="shared" si="250"/>
        <v>0</v>
      </c>
      <c r="IK227">
        <v>0</v>
      </c>
    </row>
    <row r="228" spans="1:255" x14ac:dyDescent="0.2">
      <c r="A228" s="2">
        <v>18</v>
      </c>
      <c r="B228" s="2">
        <v>1</v>
      </c>
      <c r="C228" s="2">
        <v>107</v>
      </c>
      <c r="D228" s="2"/>
      <c r="E228" s="2" t="s">
        <v>35</v>
      </c>
      <c r="F228" s="2" t="e">
        <f>#REF!</f>
        <v>#REF!</v>
      </c>
      <c r="G228" s="2" t="e">
        <f>#REF!</f>
        <v>#REF!</v>
      </c>
      <c r="H228" s="2" t="s">
        <v>38</v>
      </c>
      <c r="I228" s="2" t="e">
        <f>I224*J228</f>
        <v>#REF!</v>
      </c>
      <c r="J228" s="2">
        <v>100</v>
      </c>
      <c r="K228" s="2"/>
      <c r="L228" s="2"/>
      <c r="M228" s="2"/>
      <c r="N228" s="2"/>
      <c r="O228" s="2" t="e">
        <f t="shared" si="218"/>
        <v>#REF!</v>
      </c>
      <c r="P228" s="2" t="e">
        <f t="shared" si="219"/>
        <v>#REF!</v>
      </c>
      <c r="Q228" s="2" t="e">
        <f t="shared" si="220"/>
        <v>#REF!</v>
      </c>
      <c r="R228" s="2" t="e">
        <f t="shared" si="221"/>
        <v>#REF!</v>
      </c>
      <c r="S228" s="2" t="e">
        <f t="shared" si="222"/>
        <v>#REF!</v>
      </c>
      <c r="T228" s="2" t="e">
        <f t="shared" si="223"/>
        <v>#REF!</v>
      </c>
      <c r="U228" s="2" t="e">
        <f t="shared" si="224"/>
        <v>#REF!</v>
      </c>
      <c r="V228" s="2" t="e">
        <f t="shared" si="225"/>
        <v>#REF!</v>
      </c>
      <c r="W228" s="2" t="e">
        <f t="shared" si="226"/>
        <v>#REF!</v>
      </c>
      <c r="X228" s="2" t="e">
        <f t="shared" si="227"/>
        <v>#REF!</v>
      </c>
      <c r="Y228" s="2" t="e">
        <f t="shared" si="228"/>
        <v>#REF!</v>
      </c>
      <c r="Z228" s="2"/>
      <c r="AA228" s="2">
        <v>35823262</v>
      </c>
      <c r="AB228" s="2" t="e">
        <f t="shared" si="251"/>
        <v>#REF!</v>
      </c>
      <c r="AC228" s="2" t="e">
        <f>#REF!</f>
        <v>#REF!</v>
      </c>
      <c r="AD228" s="2">
        <f t="shared" si="253"/>
        <v>0</v>
      </c>
      <c r="AE228" s="2">
        <f t="shared" si="254"/>
        <v>0</v>
      </c>
      <c r="AF228" s="2">
        <f t="shared" si="255"/>
        <v>0</v>
      </c>
      <c r="AG228" s="2">
        <f t="shared" si="230"/>
        <v>0</v>
      </c>
      <c r="AH228" s="2">
        <f t="shared" si="256"/>
        <v>0</v>
      </c>
      <c r="AI228" s="2">
        <f t="shared" si="257"/>
        <v>0</v>
      </c>
      <c r="AJ228" s="2">
        <f t="shared" si="231"/>
        <v>0</v>
      </c>
      <c r="AK228" s="2">
        <v>191.32</v>
      </c>
      <c r="AL228" s="2">
        <v>191.32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106</v>
      </c>
      <c r="AU228" s="2">
        <v>65</v>
      </c>
      <c r="AV228" s="2">
        <v>1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3</v>
      </c>
      <c r="BI228" s="2">
        <v>1</v>
      </c>
      <c r="BJ228" s="2" t="s">
        <v>3</v>
      </c>
      <c r="BK228" s="2"/>
      <c r="BL228" s="2"/>
      <c r="BM228" s="2">
        <v>0</v>
      </c>
      <c r="BN228" s="2">
        <v>0</v>
      </c>
      <c r="BO228" s="2" t="s">
        <v>3</v>
      </c>
      <c r="BP228" s="2">
        <v>0</v>
      </c>
      <c r="BQ228" s="2">
        <v>20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106</v>
      </c>
      <c r="CA228" s="2">
        <v>65</v>
      </c>
      <c r="CB228" s="2"/>
      <c r="CC228" s="2"/>
      <c r="CD228" s="2"/>
      <c r="CE228" s="2">
        <v>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 t="e">
        <f>IF(#REF!=AC228+AD228+AF228,P228+Q228+S228,I228*AB228)</f>
        <v>#REF!</v>
      </c>
      <c r="CQ228" s="2" t="e">
        <f t="shared" si="232"/>
        <v>#REF!</v>
      </c>
      <c r="CR228" s="2">
        <f t="shared" si="233"/>
        <v>0</v>
      </c>
      <c r="CS228" s="2">
        <f t="shared" si="234"/>
        <v>0</v>
      </c>
      <c r="CT228" s="2">
        <f t="shared" si="235"/>
        <v>0</v>
      </c>
      <c r="CU228" s="2">
        <f t="shared" si="236"/>
        <v>0</v>
      </c>
      <c r="CV228" s="2">
        <f t="shared" si="237"/>
        <v>0</v>
      </c>
      <c r="CW228" s="2">
        <f t="shared" si="238"/>
        <v>0</v>
      </c>
      <c r="CX228" s="2">
        <f t="shared" si="239"/>
        <v>0</v>
      </c>
      <c r="CY228" s="2" t="e">
        <f t="shared" si="240"/>
        <v>#REF!</v>
      </c>
      <c r="CZ228" s="2" t="e">
        <f t="shared" si="241"/>
        <v>#REF!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1003</v>
      </c>
      <c r="DV228" s="2" t="s">
        <v>38</v>
      </c>
      <c r="DW228" s="2" t="e">
        <f>#REF!</f>
        <v>#REF!</v>
      </c>
      <c r="DX228" s="2">
        <v>1</v>
      </c>
      <c r="DY228" s="2"/>
      <c r="DZ228" s="2"/>
      <c r="EA228" s="2"/>
      <c r="EB228" s="2"/>
      <c r="EC228" s="2"/>
      <c r="ED228" s="2"/>
      <c r="EE228" s="2">
        <v>32654940</v>
      </c>
      <c r="EF228" s="2">
        <v>20</v>
      </c>
      <c r="EG228" s="2" t="s">
        <v>32</v>
      </c>
      <c r="EH228" s="2">
        <v>0</v>
      </c>
      <c r="EI228" s="2" t="s">
        <v>3</v>
      </c>
      <c r="EJ228" s="2">
        <v>1</v>
      </c>
      <c r="EK228" s="2">
        <v>0</v>
      </c>
      <c r="EL228" s="2" t="s">
        <v>39</v>
      </c>
      <c r="EM228" s="2" t="s">
        <v>40</v>
      </c>
      <c r="EN228" s="2"/>
      <c r="EO228" s="2" t="s">
        <v>3</v>
      </c>
      <c r="EP228" s="2"/>
      <c r="EQ228" s="2">
        <v>0</v>
      </c>
      <c r="ER228" s="2">
        <v>191.32</v>
      </c>
      <c r="ES228" s="2">
        <v>191.32</v>
      </c>
      <c r="ET228" s="2">
        <v>0</v>
      </c>
      <c r="EU228" s="2">
        <v>0</v>
      </c>
      <c r="EV228" s="2">
        <v>0</v>
      </c>
      <c r="EW228" s="2">
        <v>0</v>
      </c>
      <c r="EX228" s="2">
        <v>0</v>
      </c>
      <c r="EY228" s="2"/>
      <c r="EZ228" s="2">
        <v>5</v>
      </c>
      <c r="FA228" s="2"/>
      <c r="FB228" s="2"/>
      <c r="FC228" s="2">
        <v>1</v>
      </c>
      <c r="FD228" s="2">
        <v>18</v>
      </c>
      <c r="FE228" s="2"/>
      <c r="FF228" s="2">
        <v>1616</v>
      </c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42"/>
        <v>0</v>
      </c>
      <c r="FS228" s="2">
        <v>0</v>
      </c>
      <c r="FT228" s="2"/>
      <c r="FU228" s="2"/>
      <c r="FV228" s="2"/>
      <c r="FW228" s="2"/>
      <c r="FX228" s="2">
        <v>106</v>
      </c>
      <c r="FY228" s="2">
        <v>65</v>
      </c>
      <c r="FZ228" s="2"/>
      <c r="GA228" s="2" t="s">
        <v>122</v>
      </c>
      <c r="GB228" s="2"/>
      <c r="GC228" s="2"/>
      <c r="GD228" s="2">
        <v>1</v>
      </c>
      <c r="GE228" s="2"/>
      <c r="GF228" s="2">
        <v>1580617075</v>
      </c>
      <c r="GG228" s="2">
        <v>2</v>
      </c>
      <c r="GH228" s="2">
        <v>3</v>
      </c>
      <c r="GI228" s="2">
        <v>3</v>
      </c>
      <c r="GJ228" s="2">
        <v>0</v>
      </c>
      <c r="GK228" s="2">
        <v>0</v>
      </c>
      <c r="GL228" s="2">
        <f t="shared" si="243"/>
        <v>0</v>
      </c>
      <c r="GM228" s="2" t="e">
        <f t="shared" si="244"/>
        <v>#REF!</v>
      </c>
      <c r="GN228" s="2" t="e">
        <f t="shared" si="245"/>
        <v>#REF!</v>
      </c>
      <c r="GO228" s="2">
        <f t="shared" si="246"/>
        <v>0</v>
      </c>
      <c r="GP228" s="2">
        <f t="shared" si="247"/>
        <v>0</v>
      </c>
      <c r="GQ228" s="2"/>
      <c r="GR228" s="2">
        <v>1</v>
      </c>
      <c r="GS228" s="2">
        <v>1</v>
      </c>
      <c r="GT228" s="2">
        <v>0</v>
      </c>
      <c r="GU228" s="2" t="s">
        <v>3</v>
      </c>
      <c r="GV228" s="2">
        <f t="shared" si="248"/>
        <v>0</v>
      </c>
      <c r="GW228" s="2">
        <v>1</v>
      </c>
      <c r="GX228" s="2" t="e">
        <f t="shared" si="249"/>
        <v>#REF!</v>
      </c>
      <c r="GY228" s="2"/>
      <c r="GZ228" s="2"/>
      <c r="HA228" s="2">
        <v>0</v>
      </c>
      <c r="HB228" s="2">
        <v>0</v>
      </c>
      <c r="HC228" s="2">
        <f t="shared" si="250"/>
        <v>0</v>
      </c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18</v>
      </c>
      <c r="B229">
        <v>1</v>
      </c>
      <c r="C229">
        <v>118</v>
      </c>
      <c r="E229" t="s">
        <v>35</v>
      </c>
      <c r="F229" t="s">
        <v>36</v>
      </c>
      <c r="G229" t="s">
        <v>37</v>
      </c>
      <c r="H229" t="s">
        <v>38</v>
      </c>
      <c r="I229" t="e">
        <f>I225*J229</f>
        <v>#REF!</v>
      </c>
      <c r="J229">
        <v>100</v>
      </c>
      <c r="O229" t="e">
        <f t="shared" si="218"/>
        <v>#REF!</v>
      </c>
      <c r="P229" t="e">
        <f t="shared" si="219"/>
        <v>#REF!</v>
      </c>
      <c r="Q229" t="e">
        <f t="shared" si="220"/>
        <v>#REF!</v>
      </c>
      <c r="R229" t="e">
        <f t="shared" si="221"/>
        <v>#REF!</v>
      </c>
      <c r="S229" t="e">
        <f t="shared" si="222"/>
        <v>#REF!</v>
      </c>
      <c r="T229" t="e">
        <f t="shared" si="223"/>
        <v>#REF!</v>
      </c>
      <c r="U229" t="e">
        <f t="shared" si="224"/>
        <v>#REF!</v>
      </c>
      <c r="V229" t="e">
        <f t="shared" si="225"/>
        <v>#REF!</v>
      </c>
      <c r="W229" t="e">
        <f t="shared" si="226"/>
        <v>#REF!</v>
      </c>
      <c r="X229" t="e">
        <f t="shared" si="227"/>
        <v>#REF!</v>
      </c>
      <c r="Y229" t="e">
        <f t="shared" si="228"/>
        <v>#REF!</v>
      </c>
      <c r="AA229">
        <v>35823284</v>
      </c>
      <c r="AB229">
        <f t="shared" si="251"/>
        <v>0</v>
      </c>
      <c r="AC229">
        <f t="shared" si="229"/>
        <v>0</v>
      </c>
      <c r="AD229">
        <f t="shared" si="253"/>
        <v>0</v>
      </c>
      <c r="AE229">
        <f t="shared" si="254"/>
        <v>0</v>
      </c>
      <c r="AF229">
        <f t="shared" si="255"/>
        <v>0</v>
      </c>
      <c r="AG229">
        <f t="shared" si="230"/>
        <v>0</v>
      </c>
      <c r="AH229">
        <f t="shared" si="256"/>
        <v>0</v>
      </c>
      <c r="AI229">
        <f t="shared" si="257"/>
        <v>0</v>
      </c>
      <c r="AJ229">
        <f t="shared" si="231"/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90</v>
      </c>
      <c r="AU229">
        <v>52</v>
      </c>
      <c r="AV229">
        <v>1</v>
      </c>
      <c r="AW229">
        <v>1</v>
      </c>
      <c r="AZ229">
        <v>1</v>
      </c>
      <c r="BA229">
        <v>1</v>
      </c>
      <c r="BB229">
        <v>1</v>
      </c>
      <c r="BC229">
        <v>5.12</v>
      </c>
      <c r="BD229" t="s">
        <v>3</v>
      </c>
      <c r="BE229" t="s">
        <v>3</v>
      </c>
      <c r="BF229" t="s">
        <v>3</v>
      </c>
      <c r="BG229" t="s">
        <v>3</v>
      </c>
      <c r="BH229">
        <v>3</v>
      </c>
      <c r="BI229">
        <v>1</v>
      </c>
      <c r="BJ229" t="s">
        <v>3</v>
      </c>
      <c r="BM229">
        <v>0</v>
      </c>
      <c r="BN229">
        <v>0</v>
      </c>
      <c r="BO229" t="s">
        <v>3</v>
      </c>
      <c r="BP229">
        <v>0</v>
      </c>
      <c r="BQ229">
        <v>20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106</v>
      </c>
      <c r="CA229">
        <v>65</v>
      </c>
      <c r="CE229">
        <v>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 t="e">
        <f t="shared" si="252"/>
        <v>#REF!</v>
      </c>
      <c r="CQ229">
        <f t="shared" si="232"/>
        <v>0</v>
      </c>
      <c r="CR229">
        <f t="shared" si="233"/>
        <v>0</v>
      </c>
      <c r="CS229">
        <f t="shared" si="234"/>
        <v>0</v>
      </c>
      <c r="CT229">
        <f t="shared" si="235"/>
        <v>0</v>
      </c>
      <c r="CU229">
        <f t="shared" si="236"/>
        <v>0</v>
      </c>
      <c r="CV229">
        <f t="shared" si="237"/>
        <v>0</v>
      </c>
      <c r="CW229">
        <f t="shared" si="238"/>
        <v>0</v>
      </c>
      <c r="CX229">
        <f t="shared" si="239"/>
        <v>0</v>
      </c>
      <c r="CY229" t="e">
        <f t="shared" si="240"/>
        <v>#REF!</v>
      </c>
      <c r="CZ229" t="e">
        <f t="shared" si="241"/>
        <v>#REF!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1003</v>
      </c>
      <c r="DV229" t="s">
        <v>38</v>
      </c>
      <c r="DW229" t="s">
        <v>38</v>
      </c>
      <c r="DX229">
        <v>1</v>
      </c>
      <c r="EE229">
        <v>32654940</v>
      </c>
      <c r="EF229">
        <v>20</v>
      </c>
      <c r="EG229" t="s">
        <v>32</v>
      </c>
      <c r="EH229">
        <v>0</v>
      </c>
      <c r="EI229" t="s">
        <v>3</v>
      </c>
      <c r="EJ229">
        <v>1</v>
      </c>
      <c r="EK229">
        <v>0</v>
      </c>
      <c r="EL229" t="s">
        <v>39</v>
      </c>
      <c r="EM229" t="s">
        <v>40</v>
      </c>
      <c r="EO229" t="s">
        <v>3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FQ229">
        <v>0</v>
      </c>
      <c r="FR229">
        <f t="shared" si="242"/>
        <v>0</v>
      </c>
      <c r="FS229">
        <v>0</v>
      </c>
      <c r="FV229" t="s">
        <v>25</v>
      </c>
      <c r="FW229" t="s">
        <v>42</v>
      </c>
      <c r="FX229">
        <v>106</v>
      </c>
      <c r="FY229">
        <v>65</v>
      </c>
      <c r="GA229" t="s">
        <v>3</v>
      </c>
      <c r="GD229">
        <v>1</v>
      </c>
      <c r="GF229">
        <v>1580617075</v>
      </c>
      <c r="GG229">
        <v>2</v>
      </c>
      <c r="GH229">
        <v>0</v>
      </c>
      <c r="GI229">
        <v>4</v>
      </c>
      <c r="GJ229">
        <v>0</v>
      </c>
      <c r="GK229">
        <v>0</v>
      </c>
      <c r="GL229">
        <f t="shared" si="243"/>
        <v>0</v>
      </c>
      <c r="GM229" t="e">
        <f t="shared" si="244"/>
        <v>#REF!</v>
      </c>
      <c r="GN229" t="e">
        <f t="shared" si="245"/>
        <v>#REF!</v>
      </c>
      <c r="GO229">
        <f t="shared" si="246"/>
        <v>0</v>
      </c>
      <c r="GP229">
        <f t="shared" si="247"/>
        <v>0</v>
      </c>
      <c r="GR229">
        <v>0</v>
      </c>
      <c r="GS229">
        <v>3</v>
      </c>
      <c r="GT229">
        <v>0</v>
      </c>
      <c r="GU229" t="s">
        <v>3</v>
      </c>
      <c r="GV229">
        <f t="shared" si="248"/>
        <v>0</v>
      </c>
      <c r="GW229">
        <v>1</v>
      </c>
      <c r="GX229" t="e">
        <f t="shared" si="249"/>
        <v>#REF!</v>
      </c>
      <c r="HA229">
        <v>0</v>
      </c>
      <c r="HB229">
        <v>0</v>
      </c>
      <c r="HC229">
        <f t="shared" si="250"/>
        <v>0</v>
      </c>
      <c r="IK229">
        <v>0</v>
      </c>
    </row>
    <row r="230" spans="1:255" x14ac:dyDescent="0.2">
      <c r="A230" s="2">
        <v>18</v>
      </c>
      <c r="B230" s="2">
        <v>1</v>
      </c>
      <c r="C230" s="2">
        <v>100</v>
      </c>
      <c r="D230" s="2"/>
      <c r="E230" s="2" t="s">
        <v>43</v>
      </c>
      <c r="F230" s="2" t="e">
        <f>#REF!</f>
        <v>#REF!</v>
      </c>
      <c r="G230" s="2" t="e">
        <f>#REF!</f>
        <v>#REF!</v>
      </c>
      <c r="H230" s="2" t="s">
        <v>46</v>
      </c>
      <c r="I230" s="2" t="e">
        <f>I224*J230</f>
        <v>#REF!</v>
      </c>
      <c r="J230" s="2">
        <v>1.2</v>
      </c>
      <c r="K230" s="2"/>
      <c r="L230" s="2"/>
      <c r="M230" s="2"/>
      <c r="N230" s="2"/>
      <c r="O230" s="2" t="e">
        <f t="shared" si="218"/>
        <v>#REF!</v>
      </c>
      <c r="P230" s="2" t="e">
        <f t="shared" si="219"/>
        <v>#REF!</v>
      </c>
      <c r="Q230" s="2" t="e">
        <f t="shared" si="220"/>
        <v>#REF!</v>
      </c>
      <c r="R230" s="2" t="e">
        <f t="shared" si="221"/>
        <v>#REF!</v>
      </c>
      <c r="S230" s="2" t="e">
        <f t="shared" si="222"/>
        <v>#REF!</v>
      </c>
      <c r="T230" s="2" t="e">
        <f t="shared" si="223"/>
        <v>#REF!</v>
      </c>
      <c r="U230" s="2" t="e">
        <f t="shared" si="224"/>
        <v>#REF!</v>
      </c>
      <c r="V230" s="2" t="e">
        <f t="shared" si="225"/>
        <v>#REF!</v>
      </c>
      <c r="W230" s="2" t="e">
        <f t="shared" si="226"/>
        <v>#REF!</v>
      </c>
      <c r="X230" s="2" t="e">
        <f t="shared" si="227"/>
        <v>#REF!</v>
      </c>
      <c r="Y230" s="2" t="e">
        <f t="shared" si="228"/>
        <v>#REF!</v>
      </c>
      <c r="Z230" s="2"/>
      <c r="AA230" s="2">
        <v>35823262</v>
      </c>
      <c r="AB230" s="2" t="e">
        <f t="shared" si="251"/>
        <v>#REF!</v>
      </c>
      <c r="AC230" s="2" t="e">
        <f>#REF!</f>
        <v>#REF!</v>
      </c>
      <c r="AD230" s="2">
        <f t="shared" si="253"/>
        <v>0</v>
      </c>
      <c r="AE230" s="2">
        <f t="shared" si="254"/>
        <v>0</v>
      </c>
      <c r="AF230" s="2">
        <f t="shared" si="255"/>
        <v>0</v>
      </c>
      <c r="AG230" s="2">
        <f t="shared" si="230"/>
        <v>0</v>
      </c>
      <c r="AH230" s="2">
        <f t="shared" si="256"/>
        <v>0</v>
      </c>
      <c r="AI230" s="2">
        <f t="shared" si="257"/>
        <v>0</v>
      </c>
      <c r="AJ230" s="2">
        <f t="shared" si="231"/>
        <v>0</v>
      </c>
      <c r="AK230" s="2">
        <v>0</v>
      </c>
      <c r="AL230" s="2">
        <v>0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106</v>
      </c>
      <c r="AU230" s="2">
        <v>65</v>
      </c>
      <c r="AV230" s="2">
        <v>1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</v>
      </c>
      <c r="BK230" s="2"/>
      <c r="BL230" s="2"/>
      <c r="BM230" s="2">
        <v>0</v>
      </c>
      <c r="BN230" s="2">
        <v>0</v>
      </c>
      <c r="BO230" s="2" t="s">
        <v>3</v>
      </c>
      <c r="BP230" s="2">
        <v>0</v>
      </c>
      <c r="BQ230" s="2">
        <v>20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106</v>
      </c>
      <c r="CA230" s="2">
        <v>65</v>
      </c>
      <c r="CB230" s="2"/>
      <c r="CC230" s="2"/>
      <c r="CD230" s="2"/>
      <c r="CE230" s="2">
        <v>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 t="e">
        <f>IF(#REF!=AC230+AD230+AF230,P230+Q230+S230,I230*AB230)</f>
        <v>#REF!</v>
      </c>
      <c r="CQ230" s="2" t="e">
        <f t="shared" si="232"/>
        <v>#REF!</v>
      </c>
      <c r="CR230" s="2">
        <f t="shared" si="233"/>
        <v>0</v>
      </c>
      <c r="CS230" s="2">
        <f t="shared" si="234"/>
        <v>0</v>
      </c>
      <c r="CT230" s="2">
        <f t="shared" si="235"/>
        <v>0</v>
      </c>
      <c r="CU230" s="2">
        <f t="shared" si="236"/>
        <v>0</v>
      </c>
      <c r="CV230" s="2">
        <f t="shared" si="237"/>
        <v>0</v>
      </c>
      <c r="CW230" s="2">
        <f t="shared" si="238"/>
        <v>0</v>
      </c>
      <c r="CX230" s="2">
        <f t="shared" si="239"/>
        <v>0</v>
      </c>
      <c r="CY230" s="2" t="e">
        <f t="shared" si="240"/>
        <v>#REF!</v>
      </c>
      <c r="CZ230" s="2" t="e">
        <f t="shared" si="241"/>
        <v>#REF!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1009</v>
      </c>
      <c r="DV230" s="2" t="s">
        <v>46</v>
      </c>
      <c r="DW230" s="2" t="e">
        <f>#REF!</f>
        <v>#REF!</v>
      </c>
      <c r="DX230" s="2">
        <v>1000</v>
      </c>
      <c r="DY230" s="2"/>
      <c r="DZ230" s="2"/>
      <c r="EA230" s="2"/>
      <c r="EB230" s="2"/>
      <c r="EC230" s="2"/>
      <c r="ED230" s="2"/>
      <c r="EE230" s="2">
        <v>32654940</v>
      </c>
      <c r="EF230" s="2">
        <v>20</v>
      </c>
      <c r="EG230" s="2" t="s">
        <v>32</v>
      </c>
      <c r="EH230" s="2">
        <v>0</v>
      </c>
      <c r="EI230" s="2" t="s">
        <v>3</v>
      </c>
      <c r="EJ230" s="2">
        <v>1</v>
      </c>
      <c r="EK230" s="2">
        <v>0</v>
      </c>
      <c r="EL230" s="2" t="s">
        <v>39</v>
      </c>
      <c r="EM230" s="2" t="s">
        <v>40</v>
      </c>
      <c r="EN230" s="2"/>
      <c r="EO230" s="2" t="s">
        <v>3</v>
      </c>
      <c r="EP230" s="2"/>
      <c r="EQ230" s="2">
        <v>0</v>
      </c>
      <c r="ER230" s="2">
        <v>0</v>
      </c>
      <c r="ES230" s="2">
        <v>0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42"/>
        <v>0</v>
      </c>
      <c r="FS230" s="2">
        <v>0</v>
      </c>
      <c r="FT230" s="2"/>
      <c r="FU230" s="2"/>
      <c r="FV230" s="2"/>
      <c r="FW230" s="2"/>
      <c r="FX230" s="2">
        <v>106</v>
      </c>
      <c r="FY230" s="2">
        <v>65</v>
      </c>
      <c r="FZ230" s="2"/>
      <c r="GA230" s="2" t="s">
        <v>3</v>
      </c>
      <c r="GB230" s="2"/>
      <c r="GC230" s="2"/>
      <c r="GD230" s="2">
        <v>1</v>
      </c>
      <c r="GE230" s="2"/>
      <c r="GF230" s="2">
        <v>-1790279277</v>
      </c>
      <c r="GG230" s="2">
        <v>2</v>
      </c>
      <c r="GH230" s="2">
        <v>1</v>
      </c>
      <c r="GI230" s="2">
        <v>-2</v>
      </c>
      <c r="GJ230" s="2">
        <v>0</v>
      </c>
      <c r="GK230" s="2">
        <v>0</v>
      </c>
      <c r="GL230" s="2">
        <f t="shared" si="243"/>
        <v>0</v>
      </c>
      <c r="GM230" s="2" t="e">
        <f t="shared" si="244"/>
        <v>#REF!</v>
      </c>
      <c r="GN230" s="2" t="e">
        <f t="shared" si="245"/>
        <v>#REF!</v>
      </c>
      <c r="GO230" s="2">
        <f t="shared" si="246"/>
        <v>0</v>
      </c>
      <c r="GP230" s="2">
        <f t="shared" si="247"/>
        <v>0</v>
      </c>
      <c r="GQ230" s="2"/>
      <c r="GR230" s="2">
        <v>0</v>
      </c>
      <c r="GS230" s="2">
        <v>3</v>
      </c>
      <c r="GT230" s="2">
        <v>0</v>
      </c>
      <c r="GU230" s="2" t="s">
        <v>3</v>
      </c>
      <c r="GV230" s="2">
        <f t="shared" si="248"/>
        <v>0</v>
      </c>
      <c r="GW230" s="2">
        <v>1</v>
      </c>
      <c r="GX230" s="2" t="e">
        <f t="shared" si="249"/>
        <v>#REF!</v>
      </c>
      <c r="GY230" s="2"/>
      <c r="GZ230" s="2"/>
      <c r="HA230" s="2">
        <v>0</v>
      </c>
      <c r="HB230" s="2">
        <v>0</v>
      </c>
      <c r="HC230" s="2">
        <f t="shared" si="250"/>
        <v>0</v>
      </c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111</v>
      </c>
      <c r="E231" t="s">
        <v>43</v>
      </c>
      <c r="F231" t="s">
        <v>44</v>
      </c>
      <c r="G231" t="s">
        <v>45</v>
      </c>
      <c r="H231" t="s">
        <v>46</v>
      </c>
      <c r="I231" t="e">
        <f>I225*J231</f>
        <v>#REF!</v>
      </c>
      <c r="J231">
        <v>1.2</v>
      </c>
      <c r="O231" t="e">
        <f t="shared" si="218"/>
        <v>#REF!</v>
      </c>
      <c r="P231" t="e">
        <f t="shared" si="219"/>
        <v>#REF!</v>
      </c>
      <c r="Q231" t="e">
        <f t="shared" si="220"/>
        <v>#REF!</v>
      </c>
      <c r="R231" t="e">
        <f t="shared" si="221"/>
        <v>#REF!</v>
      </c>
      <c r="S231" t="e">
        <f t="shared" si="222"/>
        <v>#REF!</v>
      </c>
      <c r="T231" t="e">
        <f t="shared" si="223"/>
        <v>#REF!</v>
      </c>
      <c r="U231" t="e">
        <f t="shared" si="224"/>
        <v>#REF!</v>
      </c>
      <c r="V231" t="e">
        <f t="shared" si="225"/>
        <v>#REF!</v>
      </c>
      <c r="W231" t="e">
        <f t="shared" si="226"/>
        <v>#REF!</v>
      </c>
      <c r="X231" t="e">
        <f t="shared" si="227"/>
        <v>#REF!</v>
      </c>
      <c r="Y231" t="e">
        <f t="shared" si="228"/>
        <v>#REF!</v>
      </c>
      <c r="AA231">
        <v>35823284</v>
      </c>
      <c r="AB231">
        <f t="shared" si="251"/>
        <v>0</v>
      </c>
      <c r="AC231">
        <f t="shared" si="229"/>
        <v>0</v>
      </c>
      <c r="AD231">
        <f t="shared" si="253"/>
        <v>0</v>
      </c>
      <c r="AE231">
        <f t="shared" si="254"/>
        <v>0</v>
      </c>
      <c r="AF231">
        <f t="shared" si="255"/>
        <v>0</v>
      </c>
      <c r="AG231">
        <f t="shared" si="230"/>
        <v>0</v>
      </c>
      <c r="AH231">
        <f t="shared" si="256"/>
        <v>0</v>
      </c>
      <c r="AI231">
        <f t="shared" si="257"/>
        <v>0</v>
      </c>
      <c r="AJ231">
        <f t="shared" si="231"/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90</v>
      </c>
      <c r="AU231">
        <v>52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5.12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0</v>
      </c>
      <c r="BN231">
        <v>0</v>
      </c>
      <c r="BO231" t="s">
        <v>3</v>
      </c>
      <c r="BP231">
        <v>0</v>
      </c>
      <c r="BQ231">
        <v>20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106</v>
      </c>
      <c r="CA231">
        <v>65</v>
      </c>
      <c r="CE231">
        <v>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 t="e">
        <f t="shared" si="252"/>
        <v>#REF!</v>
      </c>
      <c r="CQ231">
        <f t="shared" si="232"/>
        <v>0</v>
      </c>
      <c r="CR231">
        <f t="shared" si="233"/>
        <v>0</v>
      </c>
      <c r="CS231">
        <f t="shared" si="234"/>
        <v>0</v>
      </c>
      <c r="CT231">
        <f t="shared" si="235"/>
        <v>0</v>
      </c>
      <c r="CU231">
        <f t="shared" si="236"/>
        <v>0</v>
      </c>
      <c r="CV231">
        <f t="shared" si="237"/>
        <v>0</v>
      </c>
      <c r="CW231">
        <f t="shared" si="238"/>
        <v>0</v>
      </c>
      <c r="CX231">
        <f t="shared" si="239"/>
        <v>0</v>
      </c>
      <c r="CY231" t="e">
        <f t="shared" si="240"/>
        <v>#REF!</v>
      </c>
      <c r="CZ231" t="e">
        <f t="shared" si="241"/>
        <v>#REF!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0</v>
      </c>
      <c r="DO231">
        <v>0</v>
      </c>
      <c r="DP231">
        <v>1</v>
      </c>
      <c r="DQ231">
        <v>1</v>
      </c>
      <c r="DU231">
        <v>1009</v>
      </c>
      <c r="DV231" t="s">
        <v>46</v>
      </c>
      <c r="DW231" t="s">
        <v>46</v>
      </c>
      <c r="DX231">
        <v>1000</v>
      </c>
      <c r="EE231">
        <v>32654940</v>
      </c>
      <c r="EF231">
        <v>20</v>
      </c>
      <c r="EG231" t="s">
        <v>32</v>
      </c>
      <c r="EH231">
        <v>0</v>
      </c>
      <c r="EI231" t="s">
        <v>3</v>
      </c>
      <c r="EJ231">
        <v>1</v>
      </c>
      <c r="EK231">
        <v>0</v>
      </c>
      <c r="EL231" t="s">
        <v>39</v>
      </c>
      <c r="EM231" t="s">
        <v>40</v>
      </c>
      <c r="EO231" t="s">
        <v>3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FQ231">
        <v>0</v>
      </c>
      <c r="FR231">
        <f t="shared" si="242"/>
        <v>0</v>
      </c>
      <c r="FS231">
        <v>0</v>
      </c>
      <c r="FV231" t="s">
        <v>25</v>
      </c>
      <c r="FW231" t="s">
        <v>42</v>
      </c>
      <c r="FX231">
        <v>106</v>
      </c>
      <c r="FY231">
        <v>65</v>
      </c>
      <c r="GA231" t="s">
        <v>3</v>
      </c>
      <c r="GD231">
        <v>1</v>
      </c>
      <c r="GF231">
        <v>-1790279277</v>
      </c>
      <c r="GG231">
        <v>2</v>
      </c>
      <c r="GH231">
        <v>1</v>
      </c>
      <c r="GI231">
        <v>4</v>
      </c>
      <c r="GJ231">
        <v>0</v>
      </c>
      <c r="GK231">
        <v>0</v>
      </c>
      <c r="GL231">
        <f t="shared" si="243"/>
        <v>0</v>
      </c>
      <c r="GM231" t="e">
        <f t="shared" si="244"/>
        <v>#REF!</v>
      </c>
      <c r="GN231" t="e">
        <f t="shared" si="245"/>
        <v>#REF!</v>
      </c>
      <c r="GO231">
        <f t="shared" si="246"/>
        <v>0</v>
      </c>
      <c r="GP231">
        <f t="shared" si="247"/>
        <v>0</v>
      </c>
      <c r="GR231">
        <v>0</v>
      </c>
      <c r="GS231">
        <v>3</v>
      </c>
      <c r="GT231">
        <v>0</v>
      </c>
      <c r="GU231" t="s">
        <v>3</v>
      </c>
      <c r="GV231">
        <f t="shared" si="248"/>
        <v>0</v>
      </c>
      <c r="GW231">
        <v>1</v>
      </c>
      <c r="GX231" t="e">
        <f t="shared" si="249"/>
        <v>#REF!</v>
      </c>
      <c r="HA231">
        <v>0</v>
      </c>
      <c r="HB231">
        <v>0</v>
      </c>
      <c r="HC231">
        <f t="shared" si="250"/>
        <v>0</v>
      </c>
      <c r="IK231">
        <v>0</v>
      </c>
    </row>
    <row r="232" spans="1:255" x14ac:dyDescent="0.2">
      <c r="A232" s="2">
        <v>18</v>
      </c>
      <c r="B232" s="2">
        <v>1</v>
      </c>
      <c r="C232" s="2">
        <v>103</v>
      </c>
      <c r="D232" s="2"/>
      <c r="E232" s="2" t="s">
        <v>47</v>
      </c>
      <c r="F232" s="2" t="e">
        <f>#REF!</f>
        <v>#REF!</v>
      </c>
      <c r="G232" s="2" t="e">
        <f>#REF!</f>
        <v>#REF!</v>
      </c>
      <c r="H232" s="2" t="s">
        <v>30</v>
      </c>
      <c r="I232" s="2" t="e">
        <f>I224*J232</f>
        <v>#REF!</v>
      </c>
      <c r="J232" s="2">
        <v>4.08</v>
      </c>
      <c r="K232" s="2"/>
      <c r="L232" s="2"/>
      <c r="M232" s="2"/>
      <c r="N232" s="2"/>
      <c r="O232" s="2" t="e">
        <f t="shared" si="218"/>
        <v>#REF!</v>
      </c>
      <c r="P232" s="2" t="e">
        <f t="shared" si="219"/>
        <v>#REF!</v>
      </c>
      <c r="Q232" s="2" t="e">
        <f t="shared" si="220"/>
        <v>#REF!</v>
      </c>
      <c r="R232" s="2" t="e">
        <f t="shared" si="221"/>
        <v>#REF!</v>
      </c>
      <c r="S232" s="2" t="e">
        <f t="shared" si="222"/>
        <v>#REF!</v>
      </c>
      <c r="T232" s="2" t="e">
        <f t="shared" si="223"/>
        <v>#REF!</v>
      </c>
      <c r="U232" s="2" t="e">
        <f t="shared" si="224"/>
        <v>#REF!</v>
      </c>
      <c r="V232" s="2" t="e">
        <f t="shared" si="225"/>
        <v>#REF!</v>
      </c>
      <c r="W232" s="2" t="e">
        <f t="shared" si="226"/>
        <v>#REF!</v>
      </c>
      <c r="X232" s="2" t="e">
        <f t="shared" si="227"/>
        <v>#REF!</v>
      </c>
      <c r="Y232" s="2" t="e">
        <f t="shared" si="228"/>
        <v>#REF!</v>
      </c>
      <c r="Z232" s="2"/>
      <c r="AA232" s="2">
        <v>35823262</v>
      </c>
      <c r="AB232" s="2" t="e">
        <f t="shared" si="251"/>
        <v>#REF!</v>
      </c>
      <c r="AC232" s="2" t="e">
        <f>#REF!</f>
        <v>#REF!</v>
      </c>
      <c r="AD232" s="2">
        <f t="shared" si="253"/>
        <v>0</v>
      </c>
      <c r="AE232" s="2">
        <f t="shared" si="254"/>
        <v>0</v>
      </c>
      <c r="AF232" s="2">
        <f t="shared" si="255"/>
        <v>0</v>
      </c>
      <c r="AG232" s="2">
        <f t="shared" si="230"/>
        <v>0</v>
      </c>
      <c r="AH232" s="2">
        <f t="shared" si="256"/>
        <v>0</v>
      </c>
      <c r="AI232" s="2">
        <f t="shared" si="257"/>
        <v>0</v>
      </c>
      <c r="AJ232" s="2">
        <f t="shared" si="231"/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106</v>
      </c>
      <c r="AU232" s="2">
        <v>65</v>
      </c>
      <c r="AV232" s="2">
        <v>1</v>
      </c>
      <c r="AW232" s="2">
        <v>1</v>
      </c>
      <c r="AX232" s="2"/>
      <c r="AY232" s="2"/>
      <c r="AZ232" s="2">
        <v>1</v>
      </c>
      <c r="BA232" s="2">
        <v>1</v>
      </c>
      <c r="BB232" s="2">
        <v>1</v>
      </c>
      <c r="BC232" s="2">
        <v>1</v>
      </c>
      <c r="BD232" s="2" t="s">
        <v>3</v>
      </c>
      <c r="BE232" s="2" t="s">
        <v>3</v>
      </c>
      <c r="BF232" s="2" t="s">
        <v>3</v>
      </c>
      <c r="BG232" s="2" t="s">
        <v>3</v>
      </c>
      <c r="BH232" s="2">
        <v>3</v>
      </c>
      <c r="BI232" s="2">
        <v>1</v>
      </c>
      <c r="BJ232" s="2" t="s">
        <v>3</v>
      </c>
      <c r="BK232" s="2"/>
      <c r="BL232" s="2"/>
      <c r="BM232" s="2">
        <v>0</v>
      </c>
      <c r="BN232" s="2">
        <v>0</v>
      </c>
      <c r="BO232" s="2" t="s">
        <v>3</v>
      </c>
      <c r="BP232" s="2">
        <v>0</v>
      </c>
      <c r="BQ232" s="2">
        <v>20</v>
      </c>
      <c r="BR232" s="2">
        <v>0</v>
      </c>
      <c r="BS232" s="2">
        <v>1</v>
      </c>
      <c r="BT232" s="2">
        <v>1</v>
      </c>
      <c r="BU232" s="2">
        <v>1</v>
      </c>
      <c r="BV232" s="2">
        <v>1</v>
      </c>
      <c r="BW232" s="2">
        <v>1</v>
      </c>
      <c r="BX232" s="2">
        <v>1</v>
      </c>
      <c r="BY232" s="2" t="s">
        <v>3</v>
      </c>
      <c r="BZ232" s="2">
        <v>106</v>
      </c>
      <c r="CA232" s="2">
        <v>65</v>
      </c>
      <c r="CB232" s="2"/>
      <c r="CC232" s="2"/>
      <c r="CD232" s="2"/>
      <c r="CE232" s="2">
        <v>0</v>
      </c>
      <c r="CF232" s="2">
        <v>0</v>
      </c>
      <c r="CG232" s="2">
        <v>0</v>
      </c>
      <c r="CH232" s="2"/>
      <c r="CI232" s="2"/>
      <c r="CJ232" s="2"/>
      <c r="CK232" s="2"/>
      <c r="CL232" s="2"/>
      <c r="CM232" s="2">
        <v>0</v>
      </c>
      <c r="CN232" s="2" t="s">
        <v>3</v>
      </c>
      <c r="CO232" s="2">
        <v>0</v>
      </c>
      <c r="CP232" s="2" t="e">
        <f>IF(#REF!=AC232+AD232+AF232,P232+Q232+S232,I232*AB232)</f>
        <v>#REF!</v>
      </c>
      <c r="CQ232" s="2" t="e">
        <f t="shared" si="232"/>
        <v>#REF!</v>
      </c>
      <c r="CR232" s="2">
        <f t="shared" si="233"/>
        <v>0</v>
      </c>
      <c r="CS232" s="2">
        <f t="shared" si="234"/>
        <v>0</v>
      </c>
      <c r="CT232" s="2">
        <f t="shared" si="235"/>
        <v>0</v>
      </c>
      <c r="CU232" s="2">
        <f t="shared" si="236"/>
        <v>0</v>
      </c>
      <c r="CV232" s="2">
        <f t="shared" si="237"/>
        <v>0</v>
      </c>
      <c r="CW232" s="2">
        <f t="shared" si="238"/>
        <v>0</v>
      </c>
      <c r="CX232" s="2">
        <f t="shared" si="239"/>
        <v>0</v>
      </c>
      <c r="CY232" s="2" t="e">
        <f t="shared" si="240"/>
        <v>#REF!</v>
      </c>
      <c r="CZ232" s="2" t="e">
        <f t="shared" si="241"/>
        <v>#REF!</v>
      </c>
      <c r="DA232" s="2"/>
      <c r="DB232" s="2"/>
      <c r="DC232" s="2" t="s">
        <v>3</v>
      </c>
      <c r="DD232" s="2" t="s">
        <v>3</v>
      </c>
      <c r="DE232" s="2" t="s">
        <v>3</v>
      </c>
      <c r="DF232" s="2" t="s">
        <v>3</v>
      </c>
      <c r="DG232" s="2" t="s">
        <v>3</v>
      </c>
      <c r="DH232" s="2" t="s">
        <v>3</v>
      </c>
      <c r="DI232" s="2" t="s">
        <v>3</v>
      </c>
      <c r="DJ232" s="2" t="s">
        <v>3</v>
      </c>
      <c r="DK232" s="2" t="s">
        <v>3</v>
      </c>
      <c r="DL232" s="2" t="s">
        <v>3</v>
      </c>
      <c r="DM232" s="2" t="s">
        <v>3</v>
      </c>
      <c r="DN232" s="2">
        <v>0</v>
      </c>
      <c r="DO232" s="2">
        <v>0</v>
      </c>
      <c r="DP232" s="2">
        <v>1</v>
      </c>
      <c r="DQ232" s="2">
        <v>1</v>
      </c>
      <c r="DR232" s="2"/>
      <c r="DS232" s="2"/>
      <c r="DT232" s="2"/>
      <c r="DU232" s="2">
        <v>1007</v>
      </c>
      <c r="DV232" s="2" t="s">
        <v>30</v>
      </c>
      <c r="DW232" s="2" t="e">
        <f>#REF!</f>
        <v>#REF!</v>
      </c>
      <c r="DX232" s="2">
        <v>1</v>
      </c>
      <c r="DY232" s="2"/>
      <c r="DZ232" s="2"/>
      <c r="EA232" s="2"/>
      <c r="EB232" s="2"/>
      <c r="EC232" s="2"/>
      <c r="ED232" s="2"/>
      <c r="EE232" s="2">
        <v>32654940</v>
      </c>
      <c r="EF232" s="2">
        <v>20</v>
      </c>
      <c r="EG232" s="2" t="s">
        <v>32</v>
      </c>
      <c r="EH232" s="2">
        <v>0</v>
      </c>
      <c r="EI232" s="2" t="s">
        <v>3</v>
      </c>
      <c r="EJ232" s="2">
        <v>1</v>
      </c>
      <c r="EK232" s="2">
        <v>0</v>
      </c>
      <c r="EL232" s="2" t="s">
        <v>39</v>
      </c>
      <c r="EM232" s="2" t="s">
        <v>40</v>
      </c>
      <c r="EN232" s="2"/>
      <c r="EO232" s="2" t="s">
        <v>3</v>
      </c>
      <c r="EP232" s="2"/>
      <c r="EQ232" s="2">
        <v>0</v>
      </c>
      <c r="ER232" s="2">
        <v>0</v>
      </c>
      <c r="ES232" s="2">
        <v>0</v>
      </c>
      <c r="ET232" s="2">
        <v>0</v>
      </c>
      <c r="EU232" s="2">
        <v>0</v>
      </c>
      <c r="EV232" s="2">
        <v>0</v>
      </c>
      <c r="EW232" s="2">
        <v>0</v>
      </c>
      <c r="EX232" s="2">
        <v>0</v>
      </c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>
        <v>0</v>
      </c>
      <c r="FR232" s="2">
        <f t="shared" si="242"/>
        <v>0</v>
      </c>
      <c r="FS232" s="2">
        <v>0</v>
      </c>
      <c r="FT232" s="2"/>
      <c r="FU232" s="2"/>
      <c r="FV232" s="2"/>
      <c r="FW232" s="2"/>
      <c r="FX232" s="2">
        <v>106</v>
      </c>
      <c r="FY232" s="2">
        <v>65</v>
      </c>
      <c r="FZ232" s="2"/>
      <c r="GA232" s="2" t="s">
        <v>3</v>
      </c>
      <c r="GB232" s="2"/>
      <c r="GC232" s="2"/>
      <c r="GD232" s="2">
        <v>1</v>
      </c>
      <c r="GE232" s="2"/>
      <c r="GF232" s="2">
        <v>-985844283</v>
      </c>
      <c r="GG232" s="2">
        <v>2</v>
      </c>
      <c r="GH232" s="2">
        <v>1</v>
      </c>
      <c r="GI232" s="2">
        <v>-2</v>
      </c>
      <c r="GJ232" s="2">
        <v>0</v>
      </c>
      <c r="GK232" s="2">
        <v>0</v>
      </c>
      <c r="GL232" s="2">
        <f t="shared" si="243"/>
        <v>0</v>
      </c>
      <c r="GM232" s="2" t="e">
        <f t="shared" si="244"/>
        <v>#REF!</v>
      </c>
      <c r="GN232" s="2" t="e">
        <f t="shared" si="245"/>
        <v>#REF!</v>
      </c>
      <c r="GO232" s="2">
        <f t="shared" si="246"/>
        <v>0</v>
      </c>
      <c r="GP232" s="2">
        <f t="shared" si="247"/>
        <v>0</v>
      </c>
      <c r="GQ232" s="2"/>
      <c r="GR232" s="2">
        <v>0</v>
      </c>
      <c r="GS232" s="2">
        <v>3</v>
      </c>
      <c r="GT232" s="2">
        <v>0</v>
      </c>
      <c r="GU232" s="2" t="s">
        <v>3</v>
      </c>
      <c r="GV232" s="2">
        <f t="shared" si="248"/>
        <v>0</v>
      </c>
      <c r="GW232" s="2">
        <v>1</v>
      </c>
      <c r="GX232" s="2" t="e">
        <f t="shared" si="249"/>
        <v>#REF!</v>
      </c>
      <c r="GY232" s="2"/>
      <c r="GZ232" s="2"/>
      <c r="HA232" s="2">
        <v>0</v>
      </c>
      <c r="HB232" s="2">
        <v>0</v>
      </c>
      <c r="HC232" s="2">
        <f t="shared" si="250"/>
        <v>0</v>
      </c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>
        <v>0</v>
      </c>
      <c r="IL232" s="2"/>
      <c r="IM232" s="2"/>
      <c r="IN232" s="2"/>
      <c r="IO232" s="2"/>
      <c r="IP232" s="2"/>
      <c r="IQ232" s="2"/>
      <c r="IR232" s="2"/>
      <c r="IS232" s="2"/>
      <c r="IT232" s="2"/>
      <c r="IU232" s="2"/>
    </row>
    <row r="233" spans="1:255" x14ac:dyDescent="0.2">
      <c r="A233">
        <v>18</v>
      </c>
      <c r="B233">
        <v>1</v>
      </c>
      <c r="C233">
        <v>114</v>
      </c>
      <c r="E233" t="s">
        <v>47</v>
      </c>
      <c r="F233" t="s">
        <v>48</v>
      </c>
      <c r="G233" t="s">
        <v>49</v>
      </c>
      <c r="H233" t="s">
        <v>30</v>
      </c>
      <c r="I233" t="e">
        <f>I225*J233</f>
        <v>#REF!</v>
      </c>
      <c r="J233">
        <v>4.08</v>
      </c>
      <c r="O233" t="e">
        <f t="shared" si="218"/>
        <v>#REF!</v>
      </c>
      <c r="P233" t="e">
        <f t="shared" si="219"/>
        <v>#REF!</v>
      </c>
      <c r="Q233" t="e">
        <f t="shared" si="220"/>
        <v>#REF!</v>
      </c>
      <c r="R233" t="e">
        <f t="shared" si="221"/>
        <v>#REF!</v>
      </c>
      <c r="S233" t="e">
        <f t="shared" si="222"/>
        <v>#REF!</v>
      </c>
      <c r="T233" t="e">
        <f t="shared" si="223"/>
        <v>#REF!</v>
      </c>
      <c r="U233" t="e">
        <f t="shared" si="224"/>
        <v>#REF!</v>
      </c>
      <c r="V233" t="e">
        <f t="shared" si="225"/>
        <v>#REF!</v>
      </c>
      <c r="W233" t="e">
        <f t="shared" si="226"/>
        <v>#REF!</v>
      </c>
      <c r="X233" t="e">
        <f t="shared" si="227"/>
        <v>#REF!</v>
      </c>
      <c r="Y233" t="e">
        <f t="shared" si="228"/>
        <v>#REF!</v>
      </c>
      <c r="AA233">
        <v>35823284</v>
      </c>
      <c r="AB233">
        <f t="shared" si="251"/>
        <v>0</v>
      </c>
      <c r="AC233">
        <f t="shared" si="229"/>
        <v>0</v>
      </c>
      <c r="AD233">
        <f t="shared" si="253"/>
        <v>0</v>
      </c>
      <c r="AE233">
        <f t="shared" si="254"/>
        <v>0</v>
      </c>
      <c r="AF233">
        <f t="shared" si="255"/>
        <v>0</v>
      </c>
      <c r="AG233">
        <f t="shared" si="230"/>
        <v>0</v>
      </c>
      <c r="AH233">
        <f t="shared" si="256"/>
        <v>0</v>
      </c>
      <c r="AI233">
        <f t="shared" si="257"/>
        <v>0</v>
      </c>
      <c r="AJ233">
        <f t="shared" si="231"/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90</v>
      </c>
      <c r="AU233">
        <v>52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5.12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1</v>
      </c>
      <c r="BJ233" t="s">
        <v>3</v>
      </c>
      <c r="BM233">
        <v>0</v>
      </c>
      <c r="BN233">
        <v>0</v>
      </c>
      <c r="BO233" t="s">
        <v>3</v>
      </c>
      <c r="BP233">
        <v>0</v>
      </c>
      <c r="BQ233">
        <v>20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106</v>
      </c>
      <c r="CA233">
        <v>65</v>
      </c>
      <c r="CE233">
        <v>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 t="e">
        <f t="shared" si="252"/>
        <v>#REF!</v>
      </c>
      <c r="CQ233">
        <f t="shared" si="232"/>
        <v>0</v>
      </c>
      <c r="CR233">
        <f t="shared" si="233"/>
        <v>0</v>
      </c>
      <c r="CS233">
        <f t="shared" si="234"/>
        <v>0</v>
      </c>
      <c r="CT233">
        <f t="shared" si="235"/>
        <v>0</v>
      </c>
      <c r="CU233">
        <f t="shared" si="236"/>
        <v>0</v>
      </c>
      <c r="CV233">
        <f t="shared" si="237"/>
        <v>0</v>
      </c>
      <c r="CW233">
        <f t="shared" si="238"/>
        <v>0</v>
      </c>
      <c r="CX233">
        <f t="shared" si="239"/>
        <v>0</v>
      </c>
      <c r="CY233" t="e">
        <f t="shared" si="240"/>
        <v>#REF!</v>
      </c>
      <c r="CZ233" t="e">
        <f t="shared" si="241"/>
        <v>#REF!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1007</v>
      </c>
      <c r="DV233" t="s">
        <v>30</v>
      </c>
      <c r="DW233" t="s">
        <v>30</v>
      </c>
      <c r="DX233">
        <v>1</v>
      </c>
      <c r="EE233">
        <v>32654940</v>
      </c>
      <c r="EF233">
        <v>20</v>
      </c>
      <c r="EG233" t="s">
        <v>32</v>
      </c>
      <c r="EH233">
        <v>0</v>
      </c>
      <c r="EI233" t="s">
        <v>3</v>
      </c>
      <c r="EJ233">
        <v>1</v>
      </c>
      <c r="EK233">
        <v>0</v>
      </c>
      <c r="EL233" t="s">
        <v>39</v>
      </c>
      <c r="EM233" t="s">
        <v>40</v>
      </c>
      <c r="EO233" t="s">
        <v>3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FQ233">
        <v>0</v>
      </c>
      <c r="FR233">
        <f t="shared" si="242"/>
        <v>0</v>
      </c>
      <c r="FS233">
        <v>0</v>
      </c>
      <c r="FV233" t="s">
        <v>25</v>
      </c>
      <c r="FW233" t="s">
        <v>42</v>
      </c>
      <c r="FX233">
        <v>106</v>
      </c>
      <c r="FY233">
        <v>65</v>
      </c>
      <c r="GA233" t="s">
        <v>3</v>
      </c>
      <c r="GD233">
        <v>1</v>
      </c>
      <c r="GF233">
        <v>-985844283</v>
      </c>
      <c r="GG233">
        <v>2</v>
      </c>
      <c r="GH233">
        <v>1</v>
      </c>
      <c r="GI233">
        <v>4</v>
      </c>
      <c r="GJ233">
        <v>0</v>
      </c>
      <c r="GK233">
        <v>0</v>
      </c>
      <c r="GL233">
        <f t="shared" si="243"/>
        <v>0</v>
      </c>
      <c r="GM233" t="e">
        <f t="shared" si="244"/>
        <v>#REF!</v>
      </c>
      <c r="GN233" t="e">
        <f t="shared" si="245"/>
        <v>#REF!</v>
      </c>
      <c r="GO233">
        <f t="shared" si="246"/>
        <v>0</v>
      </c>
      <c r="GP233">
        <f t="shared" si="247"/>
        <v>0</v>
      </c>
      <c r="GR233">
        <v>0</v>
      </c>
      <c r="GS233">
        <v>3</v>
      </c>
      <c r="GT233">
        <v>0</v>
      </c>
      <c r="GU233" t="s">
        <v>3</v>
      </c>
      <c r="GV233">
        <f t="shared" si="248"/>
        <v>0</v>
      </c>
      <c r="GW233">
        <v>1</v>
      </c>
      <c r="GX233" t="e">
        <f t="shared" si="249"/>
        <v>#REF!</v>
      </c>
      <c r="HA233">
        <v>0</v>
      </c>
      <c r="HB233">
        <v>0</v>
      </c>
      <c r="HC233">
        <f t="shared" si="250"/>
        <v>0</v>
      </c>
      <c r="IK233">
        <v>0</v>
      </c>
    </row>
    <row r="234" spans="1:255" x14ac:dyDescent="0.2">
      <c r="A234" s="2">
        <v>18</v>
      </c>
      <c r="B234" s="2">
        <v>1</v>
      </c>
      <c r="C234" s="2">
        <v>105</v>
      </c>
      <c r="D234" s="2"/>
      <c r="E234" s="2" t="s">
        <v>50</v>
      </c>
      <c r="F234" s="2" t="e">
        <f>#REF!</f>
        <v>#REF!</v>
      </c>
      <c r="G234" s="2" t="e">
        <f>#REF!</f>
        <v>#REF!</v>
      </c>
      <c r="H234" s="2" t="s">
        <v>46</v>
      </c>
      <c r="I234" s="2" t="e">
        <f>I224*J234</f>
        <v>#REF!</v>
      </c>
      <c r="J234" s="2">
        <v>0.8</v>
      </c>
      <c r="K234" s="2"/>
      <c r="L234" s="2"/>
      <c r="M234" s="2"/>
      <c r="N234" s="2"/>
      <c r="O234" s="2" t="e">
        <f t="shared" si="218"/>
        <v>#REF!</v>
      </c>
      <c r="P234" s="2" t="e">
        <f t="shared" si="219"/>
        <v>#REF!</v>
      </c>
      <c r="Q234" s="2" t="e">
        <f t="shared" si="220"/>
        <v>#REF!</v>
      </c>
      <c r="R234" s="2" t="e">
        <f t="shared" si="221"/>
        <v>#REF!</v>
      </c>
      <c r="S234" s="2" t="e">
        <f t="shared" si="222"/>
        <v>#REF!</v>
      </c>
      <c r="T234" s="2" t="e">
        <f t="shared" si="223"/>
        <v>#REF!</v>
      </c>
      <c r="U234" s="2" t="e">
        <f t="shared" si="224"/>
        <v>#REF!</v>
      </c>
      <c r="V234" s="2" t="e">
        <f t="shared" si="225"/>
        <v>#REF!</v>
      </c>
      <c r="W234" s="2" t="e">
        <f t="shared" si="226"/>
        <v>#REF!</v>
      </c>
      <c r="X234" s="2" t="e">
        <f t="shared" si="227"/>
        <v>#REF!</v>
      </c>
      <c r="Y234" s="2" t="e">
        <f t="shared" si="228"/>
        <v>#REF!</v>
      </c>
      <c r="Z234" s="2"/>
      <c r="AA234" s="2">
        <v>35823262</v>
      </c>
      <c r="AB234" s="2" t="e">
        <f t="shared" si="251"/>
        <v>#REF!</v>
      </c>
      <c r="AC234" s="2" t="e">
        <f>#REF!</f>
        <v>#REF!</v>
      </c>
      <c r="AD234" s="2">
        <f t="shared" si="253"/>
        <v>0</v>
      </c>
      <c r="AE234" s="2">
        <f t="shared" si="254"/>
        <v>0</v>
      </c>
      <c r="AF234" s="2">
        <f t="shared" si="255"/>
        <v>0</v>
      </c>
      <c r="AG234" s="2">
        <f t="shared" si="230"/>
        <v>0</v>
      </c>
      <c r="AH234" s="2">
        <f t="shared" si="256"/>
        <v>0</v>
      </c>
      <c r="AI234" s="2">
        <f t="shared" si="257"/>
        <v>0</v>
      </c>
      <c r="AJ234" s="2">
        <f t="shared" si="231"/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106</v>
      </c>
      <c r="AU234" s="2">
        <v>65</v>
      </c>
      <c r="AV234" s="2">
        <v>1</v>
      </c>
      <c r="AW234" s="2">
        <v>1</v>
      </c>
      <c r="AX234" s="2"/>
      <c r="AY234" s="2"/>
      <c r="AZ234" s="2">
        <v>1</v>
      </c>
      <c r="BA234" s="2">
        <v>1</v>
      </c>
      <c r="BB234" s="2">
        <v>1</v>
      </c>
      <c r="BC234" s="2">
        <v>1</v>
      </c>
      <c r="BD234" s="2" t="s">
        <v>3</v>
      </c>
      <c r="BE234" s="2" t="s">
        <v>3</v>
      </c>
      <c r="BF234" s="2" t="s">
        <v>3</v>
      </c>
      <c r="BG234" s="2" t="s">
        <v>3</v>
      </c>
      <c r="BH234" s="2">
        <v>3</v>
      </c>
      <c r="BI234" s="2">
        <v>1</v>
      </c>
      <c r="BJ234" s="2" t="s">
        <v>3</v>
      </c>
      <c r="BK234" s="2"/>
      <c r="BL234" s="2"/>
      <c r="BM234" s="2">
        <v>0</v>
      </c>
      <c r="BN234" s="2">
        <v>0</v>
      </c>
      <c r="BO234" s="2" t="s">
        <v>3</v>
      </c>
      <c r="BP234" s="2">
        <v>0</v>
      </c>
      <c r="BQ234" s="2">
        <v>20</v>
      </c>
      <c r="BR234" s="2">
        <v>0</v>
      </c>
      <c r="BS234" s="2">
        <v>1</v>
      </c>
      <c r="BT234" s="2">
        <v>1</v>
      </c>
      <c r="BU234" s="2">
        <v>1</v>
      </c>
      <c r="BV234" s="2">
        <v>1</v>
      </c>
      <c r="BW234" s="2">
        <v>1</v>
      </c>
      <c r="BX234" s="2">
        <v>1</v>
      </c>
      <c r="BY234" s="2" t="s">
        <v>3</v>
      </c>
      <c r="BZ234" s="2">
        <v>106</v>
      </c>
      <c r="CA234" s="2">
        <v>65</v>
      </c>
      <c r="CB234" s="2"/>
      <c r="CC234" s="2"/>
      <c r="CD234" s="2"/>
      <c r="CE234" s="2">
        <v>0</v>
      </c>
      <c r="CF234" s="2">
        <v>0</v>
      </c>
      <c r="CG234" s="2">
        <v>0</v>
      </c>
      <c r="CH234" s="2"/>
      <c r="CI234" s="2"/>
      <c r="CJ234" s="2"/>
      <c r="CK234" s="2"/>
      <c r="CL234" s="2"/>
      <c r="CM234" s="2">
        <v>0</v>
      </c>
      <c r="CN234" s="2" t="s">
        <v>3</v>
      </c>
      <c r="CO234" s="2">
        <v>0</v>
      </c>
      <c r="CP234" s="2" t="e">
        <f>IF(#REF!=AC234+AD234+AF234,P234+Q234+S234,I234*AB234)</f>
        <v>#REF!</v>
      </c>
      <c r="CQ234" s="2" t="e">
        <f t="shared" si="232"/>
        <v>#REF!</v>
      </c>
      <c r="CR234" s="2">
        <f t="shared" si="233"/>
        <v>0</v>
      </c>
      <c r="CS234" s="2">
        <f t="shared" si="234"/>
        <v>0</v>
      </c>
      <c r="CT234" s="2">
        <f t="shared" si="235"/>
        <v>0</v>
      </c>
      <c r="CU234" s="2">
        <f t="shared" si="236"/>
        <v>0</v>
      </c>
      <c r="CV234" s="2">
        <f t="shared" si="237"/>
        <v>0</v>
      </c>
      <c r="CW234" s="2">
        <f t="shared" si="238"/>
        <v>0</v>
      </c>
      <c r="CX234" s="2">
        <f t="shared" si="239"/>
        <v>0</v>
      </c>
      <c r="CY234" s="2" t="e">
        <f t="shared" si="240"/>
        <v>#REF!</v>
      </c>
      <c r="CZ234" s="2" t="e">
        <f t="shared" si="241"/>
        <v>#REF!</v>
      </c>
      <c r="DA234" s="2"/>
      <c r="DB234" s="2"/>
      <c r="DC234" s="2" t="s">
        <v>3</v>
      </c>
      <c r="DD234" s="2" t="s">
        <v>3</v>
      </c>
      <c r="DE234" s="2" t="s">
        <v>3</v>
      </c>
      <c r="DF234" s="2" t="s">
        <v>3</v>
      </c>
      <c r="DG234" s="2" t="s">
        <v>3</v>
      </c>
      <c r="DH234" s="2" t="s">
        <v>3</v>
      </c>
      <c r="DI234" s="2" t="s">
        <v>3</v>
      </c>
      <c r="DJ234" s="2" t="s">
        <v>3</v>
      </c>
      <c r="DK234" s="2" t="s">
        <v>3</v>
      </c>
      <c r="DL234" s="2" t="s">
        <v>3</v>
      </c>
      <c r="DM234" s="2" t="s">
        <v>3</v>
      </c>
      <c r="DN234" s="2">
        <v>0</v>
      </c>
      <c r="DO234" s="2">
        <v>0</v>
      </c>
      <c r="DP234" s="2">
        <v>1</v>
      </c>
      <c r="DQ234" s="2">
        <v>1</v>
      </c>
      <c r="DR234" s="2"/>
      <c r="DS234" s="2"/>
      <c r="DT234" s="2"/>
      <c r="DU234" s="2">
        <v>1009</v>
      </c>
      <c r="DV234" s="2" t="s">
        <v>46</v>
      </c>
      <c r="DW234" s="2" t="e">
        <f>#REF!</f>
        <v>#REF!</v>
      </c>
      <c r="DX234" s="2">
        <v>1000</v>
      </c>
      <c r="DY234" s="2"/>
      <c r="DZ234" s="2"/>
      <c r="EA234" s="2"/>
      <c r="EB234" s="2"/>
      <c r="EC234" s="2"/>
      <c r="ED234" s="2"/>
      <c r="EE234" s="2">
        <v>32654940</v>
      </c>
      <c r="EF234" s="2">
        <v>20</v>
      </c>
      <c r="EG234" s="2" t="s">
        <v>32</v>
      </c>
      <c r="EH234" s="2">
        <v>0</v>
      </c>
      <c r="EI234" s="2" t="s">
        <v>3</v>
      </c>
      <c r="EJ234" s="2">
        <v>1</v>
      </c>
      <c r="EK234" s="2">
        <v>0</v>
      </c>
      <c r="EL234" s="2" t="s">
        <v>39</v>
      </c>
      <c r="EM234" s="2" t="s">
        <v>40</v>
      </c>
      <c r="EN234" s="2"/>
      <c r="EO234" s="2" t="s">
        <v>3</v>
      </c>
      <c r="EP234" s="2"/>
      <c r="EQ234" s="2">
        <v>0</v>
      </c>
      <c r="ER234" s="2">
        <v>0</v>
      </c>
      <c r="ES234" s="2">
        <v>0</v>
      </c>
      <c r="ET234" s="2">
        <v>0</v>
      </c>
      <c r="EU234" s="2">
        <v>0</v>
      </c>
      <c r="EV234" s="2">
        <v>0</v>
      </c>
      <c r="EW234" s="2">
        <v>0</v>
      </c>
      <c r="EX234" s="2">
        <v>0</v>
      </c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>
        <v>0</v>
      </c>
      <c r="FR234" s="2">
        <f t="shared" si="242"/>
        <v>0</v>
      </c>
      <c r="FS234" s="2">
        <v>0</v>
      </c>
      <c r="FT234" s="2"/>
      <c r="FU234" s="2"/>
      <c r="FV234" s="2"/>
      <c r="FW234" s="2"/>
      <c r="FX234" s="2">
        <v>106</v>
      </c>
      <c r="FY234" s="2">
        <v>65</v>
      </c>
      <c r="FZ234" s="2"/>
      <c r="GA234" s="2" t="s">
        <v>3</v>
      </c>
      <c r="GB234" s="2"/>
      <c r="GC234" s="2"/>
      <c r="GD234" s="2">
        <v>1</v>
      </c>
      <c r="GE234" s="2"/>
      <c r="GF234" s="2">
        <v>240829985</v>
      </c>
      <c r="GG234" s="2">
        <v>2</v>
      </c>
      <c r="GH234" s="2">
        <v>1</v>
      </c>
      <c r="GI234" s="2">
        <v>-2</v>
      </c>
      <c r="GJ234" s="2">
        <v>0</v>
      </c>
      <c r="GK234" s="2">
        <v>0</v>
      </c>
      <c r="GL234" s="2">
        <f t="shared" si="243"/>
        <v>0</v>
      </c>
      <c r="GM234" s="2" t="e">
        <f t="shared" si="244"/>
        <v>#REF!</v>
      </c>
      <c r="GN234" s="2" t="e">
        <f t="shared" si="245"/>
        <v>#REF!</v>
      </c>
      <c r="GO234" s="2">
        <f t="shared" si="246"/>
        <v>0</v>
      </c>
      <c r="GP234" s="2">
        <f t="shared" si="247"/>
        <v>0</v>
      </c>
      <c r="GQ234" s="2"/>
      <c r="GR234" s="2">
        <v>0</v>
      </c>
      <c r="GS234" s="2">
        <v>3</v>
      </c>
      <c r="GT234" s="2">
        <v>0</v>
      </c>
      <c r="GU234" s="2" t="s">
        <v>3</v>
      </c>
      <c r="GV234" s="2">
        <f t="shared" si="248"/>
        <v>0</v>
      </c>
      <c r="GW234" s="2">
        <v>1</v>
      </c>
      <c r="GX234" s="2" t="e">
        <f t="shared" si="249"/>
        <v>#REF!</v>
      </c>
      <c r="GY234" s="2"/>
      <c r="GZ234" s="2"/>
      <c r="HA234" s="2">
        <v>0</v>
      </c>
      <c r="HB234" s="2">
        <v>0</v>
      </c>
      <c r="HC234" s="2">
        <f t="shared" si="250"/>
        <v>0</v>
      </c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>
        <v>0</v>
      </c>
      <c r="IL234" s="2"/>
      <c r="IM234" s="2"/>
      <c r="IN234" s="2"/>
      <c r="IO234" s="2"/>
      <c r="IP234" s="2"/>
      <c r="IQ234" s="2"/>
      <c r="IR234" s="2"/>
      <c r="IS234" s="2"/>
      <c r="IT234" s="2"/>
      <c r="IU234" s="2"/>
    </row>
    <row r="235" spans="1:255" x14ac:dyDescent="0.2">
      <c r="A235">
        <v>18</v>
      </c>
      <c r="B235">
        <v>1</v>
      </c>
      <c r="C235">
        <v>116</v>
      </c>
      <c r="E235" t="s">
        <v>50</v>
      </c>
      <c r="F235" t="s">
        <v>51</v>
      </c>
      <c r="G235" t="s">
        <v>52</v>
      </c>
      <c r="H235" t="s">
        <v>46</v>
      </c>
      <c r="I235" t="e">
        <f>I225*J235</f>
        <v>#REF!</v>
      </c>
      <c r="J235">
        <v>0.8</v>
      </c>
      <c r="O235" t="e">
        <f t="shared" si="218"/>
        <v>#REF!</v>
      </c>
      <c r="P235" t="e">
        <f t="shared" si="219"/>
        <v>#REF!</v>
      </c>
      <c r="Q235" t="e">
        <f t="shared" si="220"/>
        <v>#REF!</v>
      </c>
      <c r="R235" t="e">
        <f t="shared" si="221"/>
        <v>#REF!</v>
      </c>
      <c r="S235" t="e">
        <f t="shared" si="222"/>
        <v>#REF!</v>
      </c>
      <c r="T235" t="e">
        <f t="shared" si="223"/>
        <v>#REF!</v>
      </c>
      <c r="U235" t="e">
        <f t="shared" si="224"/>
        <v>#REF!</v>
      </c>
      <c r="V235" t="e">
        <f t="shared" si="225"/>
        <v>#REF!</v>
      </c>
      <c r="W235" t="e">
        <f t="shared" si="226"/>
        <v>#REF!</v>
      </c>
      <c r="X235" t="e">
        <f t="shared" si="227"/>
        <v>#REF!</v>
      </c>
      <c r="Y235" t="e">
        <f t="shared" si="228"/>
        <v>#REF!</v>
      </c>
      <c r="AA235">
        <v>35823284</v>
      </c>
      <c r="AB235">
        <f t="shared" si="251"/>
        <v>0</v>
      </c>
      <c r="AC235">
        <f t="shared" si="229"/>
        <v>0</v>
      </c>
      <c r="AD235">
        <f t="shared" si="253"/>
        <v>0</v>
      </c>
      <c r="AE235">
        <f t="shared" si="254"/>
        <v>0</v>
      </c>
      <c r="AF235">
        <f t="shared" si="255"/>
        <v>0</v>
      </c>
      <c r="AG235">
        <f t="shared" si="230"/>
        <v>0</v>
      </c>
      <c r="AH235">
        <f t="shared" si="256"/>
        <v>0</v>
      </c>
      <c r="AI235">
        <f t="shared" si="257"/>
        <v>0</v>
      </c>
      <c r="AJ235">
        <f t="shared" si="231"/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90</v>
      </c>
      <c r="AU235">
        <v>52</v>
      </c>
      <c r="AV235">
        <v>1</v>
      </c>
      <c r="AW235">
        <v>1</v>
      </c>
      <c r="AZ235">
        <v>1</v>
      </c>
      <c r="BA235">
        <v>1</v>
      </c>
      <c r="BB235">
        <v>1</v>
      </c>
      <c r="BC235">
        <v>5.12</v>
      </c>
      <c r="BD235" t="s">
        <v>3</v>
      </c>
      <c r="BE235" t="s">
        <v>3</v>
      </c>
      <c r="BF235" t="s">
        <v>3</v>
      </c>
      <c r="BG235" t="s">
        <v>3</v>
      </c>
      <c r="BH235">
        <v>3</v>
      </c>
      <c r="BI235">
        <v>1</v>
      </c>
      <c r="BJ235" t="s">
        <v>3</v>
      </c>
      <c r="BM235">
        <v>0</v>
      </c>
      <c r="BN235">
        <v>0</v>
      </c>
      <c r="BO235" t="s">
        <v>3</v>
      </c>
      <c r="BP235">
        <v>0</v>
      </c>
      <c r="BQ235">
        <v>20</v>
      </c>
      <c r="BR235">
        <v>0</v>
      </c>
      <c r="BS235">
        <v>1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106</v>
      </c>
      <c r="CA235">
        <v>65</v>
      </c>
      <c r="CE235">
        <v>0</v>
      </c>
      <c r="CF235">
        <v>0</v>
      </c>
      <c r="CG235">
        <v>0</v>
      </c>
      <c r="CM235">
        <v>0</v>
      </c>
      <c r="CN235" t="s">
        <v>3</v>
      </c>
      <c r="CO235">
        <v>0</v>
      </c>
      <c r="CP235" t="e">
        <f t="shared" si="252"/>
        <v>#REF!</v>
      </c>
      <c r="CQ235">
        <f t="shared" si="232"/>
        <v>0</v>
      </c>
      <c r="CR235">
        <f t="shared" si="233"/>
        <v>0</v>
      </c>
      <c r="CS235">
        <f t="shared" si="234"/>
        <v>0</v>
      </c>
      <c r="CT235">
        <f t="shared" si="235"/>
        <v>0</v>
      </c>
      <c r="CU235">
        <f t="shared" si="236"/>
        <v>0</v>
      </c>
      <c r="CV235">
        <f t="shared" si="237"/>
        <v>0</v>
      </c>
      <c r="CW235">
        <f t="shared" si="238"/>
        <v>0</v>
      </c>
      <c r="CX235">
        <f t="shared" si="239"/>
        <v>0</v>
      </c>
      <c r="CY235" t="e">
        <f t="shared" si="240"/>
        <v>#REF!</v>
      </c>
      <c r="CZ235" t="e">
        <f t="shared" si="241"/>
        <v>#REF!</v>
      </c>
      <c r="DC235" t="s">
        <v>3</v>
      </c>
      <c r="DD235" t="s">
        <v>3</v>
      </c>
      <c r="DE235" t="s">
        <v>3</v>
      </c>
      <c r="DF235" t="s">
        <v>3</v>
      </c>
      <c r="DG235" t="s">
        <v>3</v>
      </c>
      <c r="DH235" t="s">
        <v>3</v>
      </c>
      <c r="DI235" t="s">
        <v>3</v>
      </c>
      <c r="DJ235" t="s">
        <v>3</v>
      </c>
      <c r="DK235" t="s">
        <v>3</v>
      </c>
      <c r="DL235" t="s">
        <v>3</v>
      </c>
      <c r="DM235" t="s">
        <v>3</v>
      </c>
      <c r="DN235">
        <v>0</v>
      </c>
      <c r="DO235">
        <v>0</v>
      </c>
      <c r="DP235">
        <v>1</v>
      </c>
      <c r="DQ235">
        <v>1</v>
      </c>
      <c r="DU235">
        <v>1009</v>
      </c>
      <c r="DV235" t="s">
        <v>46</v>
      </c>
      <c r="DW235" t="s">
        <v>46</v>
      </c>
      <c r="DX235">
        <v>1000</v>
      </c>
      <c r="EE235">
        <v>32654940</v>
      </c>
      <c r="EF235">
        <v>20</v>
      </c>
      <c r="EG235" t="s">
        <v>32</v>
      </c>
      <c r="EH235">
        <v>0</v>
      </c>
      <c r="EI235" t="s">
        <v>3</v>
      </c>
      <c r="EJ235">
        <v>1</v>
      </c>
      <c r="EK235">
        <v>0</v>
      </c>
      <c r="EL235" t="s">
        <v>39</v>
      </c>
      <c r="EM235" t="s">
        <v>40</v>
      </c>
      <c r="EO235" t="s">
        <v>3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FQ235">
        <v>0</v>
      </c>
      <c r="FR235">
        <f t="shared" si="242"/>
        <v>0</v>
      </c>
      <c r="FS235">
        <v>0</v>
      </c>
      <c r="FV235" t="s">
        <v>25</v>
      </c>
      <c r="FW235" t="s">
        <v>42</v>
      </c>
      <c r="FX235">
        <v>106</v>
      </c>
      <c r="FY235">
        <v>65</v>
      </c>
      <c r="GA235" t="s">
        <v>3</v>
      </c>
      <c r="GD235">
        <v>1</v>
      </c>
      <c r="GF235">
        <v>240829985</v>
      </c>
      <c r="GG235">
        <v>2</v>
      </c>
      <c r="GH235">
        <v>1</v>
      </c>
      <c r="GI235">
        <v>4</v>
      </c>
      <c r="GJ235">
        <v>0</v>
      </c>
      <c r="GK235">
        <v>0</v>
      </c>
      <c r="GL235">
        <f t="shared" si="243"/>
        <v>0</v>
      </c>
      <c r="GM235" t="e">
        <f t="shared" si="244"/>
        <v>#REF!</v>
      </c>
      <c r="GN235" t="e">
        <f t="shared" si="245"/>
        <v>#REF!</v>
      </c>
      <c r="GO235">
        <f t="shared" si="246"/>
        <v>0</v>
      </c>
      <c r="GP235">
        <f t="shared" si="247"/>
        <v>0</v>
      </c>
      <c r="GR235">
        <v>0</v>
      </c>
      <c r="GS235">
        <v>3</v>
      </c>
      <c r="GT235">
        <v>0</v>
      </c>
      <c r="GU235" t="s">
        <v>3</v>
      </c>
      <c r="GV235">
        <f t="shared" si="248"/>
        <v>0</v>
      </c>
      <c r="GW235">
        <v>1</v>
      </c>
      <c r="GX235" t="e">
        <f t="shared" si="249"/>
        <v>#REF!</v>
      </c>
      <c r="HA235">
        <v>0</v>
      </c>
      <c r="HB235">
        <v>0</v>
      </c>
      <c r="HC235">
        <f t="shared" si="250"/>
        <v>0</v>
      </c>
      <c r="IK235">
        <v>0</v>
      </c>
    </row>
    <row r="236" spans="1:255" x14ac:dyDescent="0.2">
      <c r="A236" s="2">
        <v>18</v>
      </c>
      <c r="B236" s="2">
        <v>1</v>
      </c>
      <c r="C236" s="2">
        <v>106</v>
      </c>
      <c r="D236" s="2"/>
      <c r="E236" s="2" t="s">
        <v>53</v>
      </c>
      <c r="F236" s="2" t="e">
        <f>#REF!</f>
        <v>#REF!</v>
      </c>
      <c r="G236" s="2" t="e">
        <f>#REF!</f>
        <v>#REF!</v>
      </c>
      <c r="H236" s="2" t="s">
        <v>46</v>
      </c>
      <c r="I236" s="2" t="e">
        <f>I224*J236</f>
        <v>#REF!</v>
      </c>
      <c r="J236" s="2">
        <v>0.64</v>
      </c>
      <c r="K236" s="2"/>
      <c r="L236" s="2"/>
      <c r="M236" s="2"/>
      <c r="N236" s="2"/>
      <c r="O236" s="2" t="e">
        <f t="shared" si="218"/>
        <v>#REF!</v>
      </c>
      <c r="P236" s="2" t="e">
        <f t="shared" si="219"/>
        <v>#REF!</v>
      </c>
      <c r="Q236" s="2" t="e">
        <f t="shared" si="220"/>
        <v>#REF!</v>
      </c>
      <c r="R236" s="2" t="e">
        <f t="shared" si="221"/>
        <v>#REF!</v>
      </c>
      <c r="S236" s="2" t="e">
        <f t="shared" si="222"/>
        <v>#REF!</v>
      </c>
      <c r="T236" s="2" t="e">
        <f t="shared" si="223"/>
        <v>#REF!</v>
      </c>
      <c r="U236" s="2" t="e">
        <f t="shared" si="224"/>
        <v>#REF!</v>
      </c>
      <c r="V236" s="2" t="e">
        <f t="shared" si="225"/>
        <v>#REF!</v>
      </c>
      <c r="W236" s="2" t="e">
        <f t="shared" si="226"/>
        <v>#REF!</v>
      </c>
      <c r="X236" s="2" t="e">
        <f t="shared" si="227"/>
        <v>#REF!</v>
      </c>
      <c r="Y236" s="2" t="e">
        <f t="shared" si="228"/>
        <v>#REF!</v>
      </c>
      <c r="Z236" s="2"/>
      <c r="AA236" s="2">
        <v>35823262</v>
      </c>
      <c r="AB236" s="2" t="e">
        <f t="shared" si="251"/>
        <v>#REF!</v>
      </c>
      <c r="AC236" s="2" t="e">
        <f>#REF!</f>
        <v>#REF!</v>
      </c>
      <c r="AD236" s="2">
        <f t="shared" si="253"/>
        <v>0</v>
      </c>
      <c r="AE236" s="2">
        <f t="shared" si="254"/>
        <v>0</v>
      </c>
      <c r="AF236" s="2">
        <f t="shared" si="255"/>
        <v>0</v>
      </c>
      <c r="AG236" s="2">
        <f t="shared" si="230"/>
        <v>0</v>
      </c>
      <c r="AH236" s="2">
        <f t="shared" si="256"/>
        <v>0</v>
      </c>
      <c r="AI236" s="2">
        <f t="shared" si="257"/>
        <v>0</v>
      </c>
      <c r="AJ236" s="2">
        <f t="shared" si="231"/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106</v>
      </c>
      <c r="AU236" s="2">
        <v>65</v>
      </c>
      <c r="AV236" s="2">
        <v>1</v>
      </c>
      <c r="AW236" s="2">
        <v>1</v>
      </c>
      <c r="AX236" s="2"/>
      <c r="AY236" s="2"/>
      <c r="AZ236" s="2">
        <v>1</v>
      </c>
      <c r="BA236" s="2">
        <v>1</v>
      </c>
      <c r="BB236" s="2">
        <v>1</v>
      </c>
      <c r="BC236" s="2">
        <v>1</v>
      </c>
      <c r="BD236" s="2" t="s">
        <v>3</v>
      </c>
      <c r="BE236" s="2" t="s">
        <v>3</v>
      </c>
      <c r="BF236" s="2" t="s">
        <v>3</v>
      </c>
      <c r="BG236" s="2" t="s">
        <v>3</v>
      </c>
      <c r="BH236" s="2">
        <v>3</v>
      </c>
      <c r="BI236" s="2">
        <v>1</v>
      </c>
      <c r="BJ236" s="2" t="s">
        <v>3</v>
      </c>
      <c r="BK236" s="2"/>
      <c r="BL236" s="2"/>
      <c r="BM236" s="2">
        <v>0</v>
      </c>
      <c r="BN236" s="2">
        <v>0</v>
      </c>
      <c r="BO236" s="2" t="s">
        <v>3</v>
      </c>
      <c r="BP236" s="2">
        <v>0</v>
      </c>
      <c r="BQ236" s="2">
        <v>20</v>
      </c>
      <c r="BR236" s="2">
        <v>0</v>
      </c>
      <c r="BS236" s="2">
        <v>1</v>
      </c>
      <c r="BT236" s="2">
        <v>1</v>
      </c>
      <c r="BU236" s="2">
        <v>1</v>
      </c>
      <c r="BV236" s="2">
        <v>1</v>
      </c>
      <c r="BW236" s="2">
        <v>1</v>
      </c>
      <c r="BX236" s="2">
        <v>1</v>
      </c>
      <c r="BY236" s="2" t="s">
        <v>3</v>
      </c>
      <c r="BZ236" s="2">
        <v>106</v>
      </c>
      <c r="CA236" s="2">
        <v>65</v>
      </c>
      <c r="CB236" s="2"/>
      <c r="CC236" s="2"/>
      <c r="CD236" s="2"/>
      <c r="CE236" s="2">
        <v>0</v>
      </c>
      <c r="CF236" s="2">
        <v>0</v>
      </c>
      <c r="CG236" s="2">
        <v>0</v>
      </c>
      <c r="CH236" s="2"/>
      <c r="CI236" s="2"/>
      <c r="CJ236" s="2"/>
      <c r="CK236" s="2"/>
      <c r="CL236" s="2"/>
      <c r="CM236" s="2">
        <v>0</v>
      </c>
      <c r="CN236" s="2" t="s">
        <v>3</v>
      </c>
      <c r="CO236" s="2">
        <v>0</v>
      </c>
      <c r="CP236" s="2" t="e">
        <f>IF(#REF!=AC236+AD236+AF236,P236+Q236+S236,I236*AB236)</f>
        <v>#REF!</v>
      </c>
      <c r="CQ236" s="2" t="e">
        <f t="shared" si="232"/>
        <v>#REF!</v>
      </c>
      <c r="CR236" s="2">
        <f t="shared" si="233"/>
        <v>0</v>
      </c>
      <c r="CS236" s="2">
        <f t="shared" si="234"/>
        <v>0</v>
      </c>
      <c r="CT236" s="2">
        <f t="shared" si="235"/>
        <v>0</v>
      </c>
      <c r="CU236" s="2">
        <f t="shared" si="236"/>
        <v>0</v>
      </c>
      <c r="CV236" s="2">
        <f t="shared" si="237"/>
        <v>0</v>
      </c>
      <c r="CW236" s="2">
        <f t="shared" si="238"/>
        <v>0</v>
      </c>
      <c r="CX236" s="2">
        <f t="shared" si="239"/>
        <v>0</v>
      </c>
      <c r="CY236" s="2" t="e">
        <f t="shared" si="240"/>
        <v>#REF!</v>
      </c>
      <c r="CZ236" s="2" t="e">
        <f t="shared" si="241"/>
        <v>#REF!</v>
      </c>
      <c r="DA236" s="2"/>
      <c r="DB236" s="2"/>
      <c r="DC236" s="2" t="s">
        <v>3</v>
      </c>
      <c r="DD236" s="2" t="s">
        <v>3</v>
      </c>
      <c r="DE236" s="2" t="s">
        <v>3</v>
      </c>
      <c r="DF236" s="2" t="s">
        <v>3</v>
      </c>
      <c r="DG236" s="2" t="s">
        <v>3</v>
      </c>
      <c r="DH236" s="2" t="s">
        <v>3</v>
      </c>
      <c r="DI236" s="2" t="s">
        <v>3</v>
      </c>
      <c r="DJ236" s="2" t="s">
        <v>3</v>
      </c>
      <c r="DK236" s="2" t="s">
        <v>3</v>
      </c>
      <c r="DL236" s="2" t="s">
        <v>3</v>
      </c>
      <c r="DM236" s="2" t="s">
        <v>3</v>
      </c>
      <c r="DN236" s="2">
        <v>0</v>
      </c>
      <c r="DO236" s="2">
        <v>0</v>
      </c>
      <c r="DP236" s="2">
        <v>1</v>
      </c>
      <c r="DQ236" s="2">
        <v>1</v>
      </c>
      <c r="DR236" s="2"/>
      <c r="DS236" s="2"/>
      <c r="DT236" s="2"/>
      <c r="DU236" s="2">
        <v>1009</v>
      </c>
      <c r="DV236" s="2" t="s">
        <v>46</v>
      </c>
      <c r="DW236" s="2" t="e">
        <f>#REF!</f>
        <v>#REF!</v>
      </c>
      <c r="DX236" s="2">
        <v>1000</v>
      </c>
      <c r="DY236" s="2"/>
      <c r="DZ236" s="2"/>
      <c r="EA236" s="2"/>
      <c r="EB236" s="2"/>
      <c r="EC236" s="2"/>
      <c r="ED236" s="2"/>
      <c r="EE236" s="2">
        <v>32654940</v>
      </c>
      <c r="EF236" s="2">
        <v>20</v>
      </c>
      <c r="EG236" s="2" t="s">
        <v>32</v>
      </c>
      <c r="EH236" s="2">
        <v>0</v>
      </c>
      <c r="EI236" s="2" t="s">
        <v>3</v>
      </c>
      <c r="EJ236" s="2">
        <v>1</v>
      </c>
      <c r="EK236" s="2">
        <v>0</v>
      </c>
      <c r="EL236" s="2" t="s">
        <v>39</v>
      </c>
      <c r="EM236" s="2" t="s">
        <v>40</v>
      </c>
      <c r="EN236" s="2"/>
      <c r="EO236" s="2" t="s">
        <v>3</v>
      </c>
      <c r="EP236" s="2"/>
      <c r="EQ236" s="2">
        <v>0</v>
      </c>
      <c r="ER236" s="2">
        <v>0</v>
      </c>
      <c r="ES236" s="2">
        <v>0</v>
      </c>
      <c r="ET236" s="2">
        <v>0</v>
      </c>
      <c r="EU236" s="2">
        <v>0</v>
      </c>
      <c r="EV236" s="2">
        <v>0</v>
      </c>
      <c r="EW236" s="2">
        <v>0</v>
      </c>
      <c r="EX236" s="2">
        <v>0</v>
      </c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>
        <v>0</v>
      </c>
      <c r="FR236" s="2">
        <f t="shared" si="242"/>
        <v>0</v>
      </c>
      <c r="FS236" s="2">
        <v>0</v>
      </c>
      <c r="FT236" s="2"/>
      <c r="FU236" s="2"/>
      <c r="FV236" s="2"/>
      <c r="FW236" s="2"/>
      <c r="FX236" s="2">
        <v>106</v>
      </c>
      <c r="FY236" s="2">
        <v>65</v>
      </c>
      <c r="FZ236" s="2"/>
      <c r="GA236" s="2" t="s">
        <v>3</v>
      </c>
      <c r="GB236" s="2"/>
      <c r="GC236" s="2"/>
      <c r="GD236" s="2">
        <v>1</v>
      </c>
      <c r="GE236" s="2"/>
      <c r="GF236" s="2">
        <v>1724804016</v>
      </c>
      <c r="GG236" s="2">
        <v>2</v>
      </c>
      <c r="GH236" s="2">
        <v>1</v>
      </c>
      <c r="GI236" s="2">
        <v>-2</v>
      </c>
      <c r="GJ236" s="2">
        <v>0</v>
      </c>
      <c r="GK236" s="2">
        <v>0</v>
      </c>
      <c r="GL236" s="2">
        <f t="shared" si="243"/>
        <v>0</v>
      </c>
      <c r="GM236" s="2" t="e">
        <f t="shared" si="244"/>
        <v>#REF!</v>
      </c>
      <c r="GN236" s="2" t="e">
        <f t="shared" si="245"/>
        <v>#REF!</v>
      </c>
      <c r="GO236" s="2">
        <f t="shared" si="246"/>
        <v>0</v>
      </c>
      <c r="GP236" s="2">
        <f t="shared" si="247"/>
        <v>0</v>
      </c>
      <c r="GQ236" s="2"/>
      <c r="GR236" s="2">
        <v>0</v>
      </c>
      <c r="GS236" s="2">
        <v>3</v>
      </c>
      <c r="GT236" s="2">
        <v>0</v>
      </c>
      <c r="GU236" s="2" t="s">
        <v>3</v>
      </c>
      <c r="GV236" s="2">
        <f t="shared" si="248"/>
        <v>0</v>
      </c>
      <c r="GW236" s="2">
        <v>1</v>
      </c>
      <c r="GX236" s="2" t="e">
        <f t="shared" si="249"/>
        <v>#REF!</v>
      </c>
      <c r="GY236" s="2"/>
      <c r="GZ236" s="2"/>
      <c r="HA236" s="2">
        <v>0</v>
      </c>
      <c r="HB236" s="2">
        <v>0</v>
      </c>
      <c r="HC236" s="2">
        <f t="shared" si="250"/>
        <v>0</v>
      </c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>
        <v>0</v>
      </c>
      <c r="IL236" s="2"/>
      <c r="IM236" s="2"/>
      <c r="IN236" s="2"/>
      <c r="IO236" s="2"/>
      <c r="IP236" s="2"/>
      <c r="IQ236" s="2"/>
      <c r="IR236" s="2"/>
      <c r="IS236" s="2"/>
      <c r="IT236" s="2"/>
      <c r="IU236" s="2"/>
    </row>
    <row r="237" spans="1:255" x14ac:dyDescent="0.2">
      <c r="A237">
        <v>18</v>
      </c>
      <c r="B237">
        <v>1</v>
      </c>
      <c r="C237">
        <v>117</v>
      </c>
      <c r="E237" t="s">
        <v>53</v>
      </c>
      <c r="F237" t="s">
        <v>54</v>
      </c>
      <c r="G237" t="s">
        <v>55</v>
      </c>
      <c r="H237" t="s">
        <v>46</v>
      </c>
      <c r="I237" t="e">
        <f>I225*J237</f>
        <v>#REF!</v>
      </c>
      <c r="J237">
        <v>0.64</v>
      </c>
      <c r="O237" t="e">
        <f t="shared" si="218"/>
        <v>#REF!</v>
      </c>
      <c r="P237" t="e">
        <f t="shared" si="219"/>
        <v>#REF!</v>
      </c>
      <c r="Q237" t="e">
        <f t="shared" si="220"/>
        <v>#REF!</v>
      </c>
      <c r="R237" t="e">
        <f t="shared" si="221"/>
        <v>#REF!</v>
      </c>
      <c r="S237" t="e">
        <f t="shared" si="222"/>
        <v>#REF!</v>
      </c>
      <c r="T237" t="e">
        <f t="shared" si="223"/>
        <v>#REF!</v>
      </c>
      <c r="U237" t="e">
        <f t="shared" si="224"/>
        <v>#REF!</v>
      </c>
      <c r="V237" t="e">
        <f t="shared" si="225"/>
        <v>#REF!</v>
      </c>
      <c r="W237" t="e">
        <f t="shared" si="226"/>
        <v>#REF!</v>
      </c>
      <c r="X237" t="e">
        <f t="shared" si="227"/>
        <v>#REF!</v>
      </c>
      <c r="Y237" t="e">
        <f t="shared" si="228"/>
        <v>#REF!</v>
      </c>
      <c r="AA237">
        <v>35823284</v>
      </c>
      <c r="AB237">
        <f t="shared" si="251"/>
        <v>0</v>
      </c>
      <c r="AC237">
        <f t="shared" si="229"/>
        <v>0</v>
      </c>
      <c r="AD237">
        <f t="shared" si="253"/>
        <v>0</v>
      </c>
      <c r="AE237">
        <f t="shared" si="254"/>
        <v>0</v>
      </c>
      <c r="AF237">
        <f t="shared" si="255"/>
        <v>0</v>
      </c>
      <c r="AG237">
        <f t="shared" si="230"/>
        <v>0</v>
      </c>
      <c r="AH237">
        <f t="shared" si="256"/>
        <v>0</v>
      </c>
      <c r="AI237">
        <f t="shared" si="257"/>
        <v>0</v>
      </c>
      <c r="AJ237">
        <f t="shared" si="231"/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90</v>
      </c>
      <c r="AU237">
        <v>52</v>
      </c>
      <c r="AV237">
        <v>1</v>
      </c>
      <c r="AW237">
        <v>1</v>
      </c>
      <c r="AZ237">
        <v>1</v>
      </c>
      <c r="BA237">
        <v>1</v>
      </c>
      <c r="BB237">
        <v>1</v>
      </c>
      <c r="BC237">
        <v>5.12</v>
      </c>
      <c r="BD237" t="s">
        <v>3</v>
      </c>
      <c r="BE237" t="s">
        <v>3</v>
      </c>
      <c r="BF237" t="s">
        <v>3</v>
      </c>
      <c r="BG237" t="s">
        <v>3</v>
      </c>
      <c r="BH237">
        <v>3</v>
      </c>
      <c r="BI237">
        <v>1</v>
      </c>
      <c r="BJ237" t="s">
        <v>3</v>
      </c>
      <c r="BM237">
        <v>0</v>
      </c>
      <c r="BN237">
        <v>0</v>
      </c>
      <c r="BO237" t="s">
        <v>3</v>
      </c>
      <c r="BP237">
        <v>0</v>
      </c>
      <c r="BQ237">
        <v>20</v>
      </c>
      <c r="BR237">
        <v>0</v>
      </c>
      <c r="BS237">
        <v>1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106</v>
      </c>
      <c r="CA237">
        <v>65</v>
      </c>
      <c r="CE237">
        <v>0</v>
      </c>
      <c r="CF237">
        <v>0</v>
      </c>
      <c r="CG237">
        <v>0</v>
      </c>
      <c r="CM237">
        <v>0</v>
      </c>
      <c r="CN237" t="s">
        <v>3</v>
      </c>
      <c r="CO237">
        <v>0</v>
      </c>
      <c r="CP237" t="e">
        <f t="shared" si="252"/>
        <v>#REF!</v>
      </c>
      <c r="CQ237">
        <f t="shared" si="232"/>
        <v>0</v>
      </c>
      <c r="CR237">
        <f t="shared" si="233"/>
        <v>0</v>
      </c>
      <c r="CS237">
        <f t="shared" si="234"/>
        <v>0</v>
      </c>
      <c r="CT237">
        <f t="shared" si="235"/>
        <v>0</v>
      </c>
      <c r="CU237">
        <f t="shared" si="236"/>
        <v>0</v>
      </c>
      <c r="CV237">
        <f t="shared" si="237"/>
        <v>0</v>
      </c>
      <c r="CW237">
        <f t="shared" si="238"/>
        <v>0</v>
      </c>
      <c r="CX237">
        <f t="shared" si="239"/>
        <v>0</v>
      </c>
      <c r="CY237" t="e">
        <f t="shared" si="240"/>
        <v>#REF!</v>
      </c>
      <c r="CZ237" t="e">
        <f t="shared" si="241"/>
        <v>#REF!</v>
      </c>
      <c r="DC237" t="s">
        <v>3</v>
      </c>
      <c r="DD237" t="s">
        <v>3</v>
      </c>
      <c r="DE237" t="s">
        <v>3</v>
      </c>
      <c r="DF237" t="s">
        <v>3</v>
      </c>
      <c r="DG237" t="s">
        <v>3</v>
      </c>
      <c r="DH237" t="s">
        <v>3</v>
      </c>
      <c r="DI237" t="s">
        <v>3</v>
      </c>
      <c r="DJ237" t="s">
        <v>3</v>
      </c>
      <c r="DK237" t="s">
        <v>3</v>
      </c>
      <c r="DL237" t="s">
        <v>3</v>
      </c>
      <c r="DM237" t="s">
        <v>3</v>
      </c>
      <c r="DN237">
        <v>0</v>
      </c>
      <c r="DO237">
        <v>0</v>
      </c>
      <c r="DP237">
        <v>1</v>
      </c>
      <c r="DQ237">
        <v>1</v>
      </c>
      <c r="DU237">
        <v>1009</v>
      </c>
      <c r="DV237" t="s">
        <v>46</v>
      </c>
      <c r="DW237" t="s">
        <v>46</v>
      </c>
      <c r="DX237">
        <v>1000</v>
      </c>
      <c r="EE237">
        <v>32654940</v>
      </c>
      <c r="EF237">
        <v>20</v>
      </c>
      <c r="EG237" t="s">
        <v>32</v>
      </c>
      <c r="EH237">
        <v>0</v>
      </c>
      <c r="EI237" t="s">
        <v>3</v>
      </c>
      <c r="EJ237">
        <v>1</v>
      </c>
      <c r="EK237">
        <v>0</v>
      </c>
      <c r="EL237" t="s">
        <v>39</v>
      </c>
      <c r="EM237" t="s">
        <v>40</v>
      </c>
      <c r="EO237" t="s">
        <v>3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FQ237">
        <v>0</v>
      </c>
      <c r="FR237">
        <f t="shared" si="242"/>
        <v>0</v>
      </c>
      <c r="FS237">
        <v>0</v>
      </c>
      <c r="FV237" t="s">
        <v>25</v>
      </c>
      <c r="FW237" t="s">
        <v>42</v>
      </c>
      <c r="FX237">
        <v>106</v>
      </c>
      <c r="FY237">
        <v>65</v>
      </c>
      <c r="GA237" t="s">
        <v>3</v>
      </c>
      <c r="GD237">
        <v>1</v>
      </c>
      <c r="GF237">
        <v>1724804016</v>
      </c>
      <c r="GG237">
        <v>2</v>
      </c>
      <c r="GH237">
        <v>1</v>
      </c>
      <c r="GI237">
        <v>4</v>
      </c>
      <c r="GJ237">
        <v>0</v>
      </c>
      <c r="GK237">
        <v>0</v>
      </c>
      <c r="GL237">
        <f t="shared" si="243"/>
        <v>0</v>
      </c>
      <c r="GM237" t="e">
        <f t="shared" si="244"/>
        <v>#REF!</v>
      </c>
      <c r="GN237" t="e">
        <f t="shared" si="245"/>
        <v>#REF!</v>
      </c>
      <c r="GO237">
        <f t="shared" si="246"/>
        <v>0</v>
      </c>
      <c r="GP237">
        <f t="shared" si="247"/>
        <v>0</v>
      </c>
      <c r="GR237">
        <v>0</v>
      </c>
      <c r="GS237">
        <v>3</v>
      </c>
      <c r="GT237">
        <v>0</v>
      </c>
      <c r="GU237" t="s">
        <v>3</v>
      </c>
      <c r="GV237">
        <f t="shared" si="248"/>
        <v>0</v>
      </c>
      <c r="GW237">
        <v>1</v>
      </c>
      <c r="GX237" t="e">
        <f t="shared" si="249"/>
        <v>#REF!</v>
      </c>
      <c r="HA237">
        <v>0</v>
      </c>
      <c r="HB237">
        <v>0</v>
      </c>
      <c r="HC237">
        <f t="shared" si="250"/>
        <v>0</v>
      </c>
      <c r="IK237">
        <v>0</v>
      </c>
    </row>
    <row r="238" spans="1:255" x14ac:dyDescent="0.2">
      <c r="A238" s="2">
        <v>17</v>
      </c>
      <c r="B238" s="2">
        <v>1</v>
      </c>
      <c r="C238" s="2">
        <f>ROW(SmtRes!A119)</f>
        <v>119</v>
      </c>
      <c r="D238" s="2">
        <f>ROW(EtalonRes!A99)</f>
        <v>99</v>
      </c>
      <c r="E238" s="2" t="s">
        <v>56</v>
      </c>
      <c r="F238" s="2" t="s">
        <v>57</v>
      </c>
      <c r="G238" s="2" t="s">
        <v>58</v>
      </c>
      <c r="H238" s="2" t="s">
        <v>59</v>
      </c>
      <c r="I238" s="2" t="e">
        <f>#REF!</f>
        <v>#REF!</v>
      </c>
      <c r="J238" s="2">
        <v>0</v>
      </c>
      <c r="K238" s="2"/>
      <c r="L238" s="2"/>
      <c r="M238" s="2"/>
      <c r="N238" s="2"/>
      <c r="O238" s="2" t="e">
        <f t="shared" si="218"/>
        <v>#REF!</v>
      </c>
      <c r="P238" s="2" t="e">
        <f t="shared" si="219"/>
        <v>#REF!</v>
      </c>
      <c r="Q238" s="2" t="e">
        <f t="shared" si="220"/>
        <v>#REF!</v>
      </c>
      <c r="R238" s="2" t="e">
        <f t="shared" si="221"/>
        <v>#REF!</v>
      </c>
      <c r="S238" s="2" t="e">
        <f t="shared" si="222"/>
        <v>#REF!</v>
      </c>
      <c r="T238" s="2" t="e">
        <f t="shared" si="223"/>
        <v>#REF!</v>
      </c>
      <c r="U238" s="2" t="e">
        <f t="shared" si="224"/>
        <v>#REF!</v>
      </c>
      <c r="V238" s="2" t="e">
        <f t="shared" si="225"/>
        <v>#REF!</v>
      </c>
      <c r="W238" s="2" t="e">
        <f t="shared" si="226"/>
        <v>#REF!</v>
      </c>
      <c r="X238" s="2" t="e">
        <f t="shared" si="227"/>
        <v>#REF!</v>
      </c>
      <c r="Y238" s="2" t="e">
        <f t="shared" si="228"/>
        <v>#REF!</v>
      </c>
      <c r="Z238" s="2"/>
      <c r="AA238" s="2">
        <v>35823262</v>
      </c>
      <c r="AB238" s="2" t="e">
        <f>#REF!</f>
        <v>#REF!</v>
      </c>
      <c r="AC238" s="2">
        <f t="shared" si="229"/>
        <v>0</v>
      </c>
      <c r="AD238" s="2" t="e">
        <f>#REF!</f>
        <v>#REF!</v>
      </c>
      <c r="AE238" s="2" t="e">
        <f>#REF!</f>
        <v>#REF!</v>
      </c>
      <c r="AF238" s="2" t="e">
        <f>#REF!</f>
        <v>#REF!</v>
      </c>
      <c r="AG238" s="2">
        <f t="shared" si="230"/>
        <v>0</v>
      </c>
      <c r="AH238" s="2">
        <f t="shared" si="256"/>
        <v>123</v>
      </c>
      <c r="AI238" s="2">
        <f t="shared" si="257"/>
        <v>0</v>
      </c>
      <c r="AJ238" s="2">
        <f t="shared" si="231"/>
        <v>0</v>
      </c>
      <c r="AK238" s="2">
        <v>1049.19</v>
      </c>
      <c r="AL238" s="2">
        <v>0</v>
      </c>
      <c r="AM238" s="2">
        <v>0</v>
      </c>
      <c r="AN238" s="2">
        <v>0</v>
      </c>
      <c r="AO238" s="2">
        <v>1049.19</v>
      </c>
      <c r="AP238" s="2">
        <v>0</v>
      </c>
      <c r="AQ238" s="2">
        <v>123</v>
      </c>
      <c r="AR238" s="2">
        <v>0</v>
      </c>
      <c r="AS238" s="2">
        <v>0</v>
      </c>
      <c r="AT238" s="2" t="e">
        <f>#REF!</f>
        <v>#REF!</v>
      </c>
      <c r="AU238" s="2" t="e">
        <f>#REF!</f>
        <v>#REF!</v>
      </c>
      <c r="AV238" s="2">
        <v>1</v>
      </c>
      <c r="AW238" s="2">
        <v>1</v>
      </c>
      <c r="AX238" s="2"/>
      <c r="AY238" s="2"/>
      <c r="AZ238" s="2">
        <v>1</v>
      </c>
      <c r="BA238" s="2">
        <v>1</v>
      </c>
      <c r="BB238" s="2">
        <v>1</v>
      </c>
      <c r="BC238" s="2">
        <v>1</v>
      </c>
      <c r="BD238" s="2" t="s">
        <v>3</v>
      </c>
      <c r="BE238" s="2" t="s">
        <v>3</v>
      </c>
      <c r="BF238" s="2" t="s">
        <v>3</v>
      </c>
      <c r="BG238" s="2" t="s">
        <v>3</v>
      </c>
      <c r="BH238" s="2">
        <v>0</v>
      </c>
      <c r="BI238" s="2">
        <v>1</v>
      </c>
      <c r="BJ238" s="2" t="s">
        <v>60</v>
      </c>
      <c r="BK238" s="2"/>
      <c r="BL238" s="2"/>
      <c r="BM238" s="2">
        <v>1006</v>
      </c>
      <c r="BN238" s="2">
        <v>0</v>
      </c>
      <c r="BO238" s="2" t="s">
        <v>3</v>
      </c>
      <c r="BP238" s="2">
        <v>0</v>
      </c>
      <c r="BQ238" s="2">
        <v>1</v>
      </c>
      <c r="BR238" s="2">
        <v>0</v>
      </c>
      <c r="BS238" s="2">
        <v>1</v>
      </c>
      <c r="BT238" s="2">
        <v>1</v>
      </c>
      <c r="BU238" s="2">
        <v>1</v>
      </c>
      <c r="BV238" s="2">
        <v>1</v>
      </c>
      <c r="BW238" s="2">
        <v>1</v>
      </c>
      <c r="BX238" s="2">
        <v>1</v>
      </c>
      <c r="BY238" s="2" t="s">
        <v>3</v>
      </c>
      <c r="BZ238" s="2">
        <v>80</v>
      </c>
      <c r="CA238" s="2">
        <v>45</v>
      </c>
      <c r="CB238" s="2"/>
      <c r="CC238" s="2"/>
      <c r="CD238" s="2"/>
      <c r="CE238" s="2">
        <v>0</v>
      </c>
      <c r="CF238" s="2">
        <v>0</v>
      </c>
      <c r="CG238" s="2">
        <v>0</v>
      </c>
      <c r="CH238" s="2"/>
      <c r="CI238" s="2"/>
      <c r="CJ238" s="2"/>
      <c r="CK238" s="2"/>
      <c r="CL238" s="2"/>
      <c r="CM238" s="2">
        <v>0</v>
      </c>
      <c r="CN238" s="2" t="s">
        <v>3</v>
      </c>
      <c r="CO238" s="2">
        <v>0</v>
      </c>
      <c r="CP238" s="2" t="e">
        <f>IF(#REF!=AC238+AD238+AF238,P238+Q238+S238,I238*AB238)</f>
        <v>#REF!</v>
      </c>
      <c r="CQ238" s="2">
        <f t="shared" si="232"/>
        <v>0</v>
      </c>
      <c r="CR238" s="2" t="e">
        <f t="shared" si="233"/>
        <v>#REF!</v>
      </c>
      <c r="CS238" s="2" t="e">
        <f t="shared" si="234"/>
        <v>#REF!</v>
      </c>
      <c r="CT238" s="2" t="e">
        <f t="shared" si="235"/>
        <v>#REF!</v>
      </c>
      <c r="CU238" s="2">
        <f t="shared" si="236"/>
        <v>0</v>
      </c>
      <c r="CV238" s="2">
        <f t="shared" si="237"/>
        <v>123</v>
      </c>
      <c r="CW238" s="2">
        <f t="shared" si="238"/>
        <v>0</v>
      </c>
      <c r="CX238" s="2">
        <f t="shared" si="239"/>
        <v>0</v>
      </c>
      <c r="CY238" s="2" t="e">
        <f t="shared" si="240"/>
        <v>#REF!</v>
      </c>
      <c r="CZ238" s="2" t="e">
        <f t="shared" si="241"/>
        <v>#REF!</v>
      </c>
      <c r="DA238" s="2"/>
      <c r="DB238" s="2"/>
      <c r="DC238" s="2" t="s">
        <v>3</v>
      </c>
      <c r="DD238" s="2" t="s">
        <v>3</v>
      </c>
      <c r="DE238" s="2" t="s">
        <v>3</v>
      </c>
      <c r="DF238" s="2" t="s">
        <v>3</v>
      </c>
      <c r="DG238" s="2" t="s">
        <v>3</v>
      </c>
      <c r="DH238" s="2" t="s">
        <v>3</v>
      </c>
      <c r="DI238" s="2" t="s">
        <v>3</v>
      </c>
      <c r="DJ238" s="2" t="s">
        <v>3</v>
      </c>
      <c r="DK238" s="2" t="s">
        <v>3</v>
      </c>
      <c r="DL238" s="2" t="s">
        <v>3</v>
      </c>
      <c r="DM238" s="2" t="s">
        <v>3</v>
      </c>
      <c r="DN238" s="2">
        <v>0</v>
      </c>
      <c r="DO238" s="2">
        <v>0</v>
      </c>
      <c r="DP238" s="2">
        <v>1</v>
      </c>
      <c r="DQ238" s="2">
        <v>1</v>
      </c>
      <c r="DR238" s="2"/>
      <c r="DS238" s="2"/>
      <c r="DT238" s="2"/>
      <c r="DU238" s="2">
        <v>1005</v>
      </c>
      <c r="DV238" s="2" t="s">
        <v>59</v>
      </c>
      <c r="DW238" s="2" t="e">
        <f>#REF!</f>
        <v>#REF!</v>
      </c>
      <c r="DX238" s="2">
        <v>1000</v>
      </c>
      <c r="DY238" s="2"/>
      <c r="DZ238" s="2"/>
      <c r="EA238" s="2"/>
      <c r="EB238" s="2"/>
      <c r="EC238" s="2"/>
      <c r="ED238" s="2"/>
      <c r="EE238" s="2">
        <v>32654977</v>
      </c>
      <c r="EF238" s="2">
        <v>1</v>
      </c>
      <c r="EG238" s="2" t="s">
        <v>21</v>
      </c>
      <c r="EH238" s="2">
        <v>0</v>
      </c>
      <c r="EI238" s="2" t="s">
        <v>3</v>
      </c>
      <c r="EJ238" s="2">
        <v>1</v>
      </c>
      <c r="EK238" s="2">
        <v>1006</v>
      </c>
      <c r="EL238" s="2" t="s">
        <v>61</v>
      </c>
      <c r="EM238" s="2" t="s">
        <v>62</v>
      </c>
      <c r="EN238" s="2"/>
      <c r="EO238" s="2" t="s">
        <v>3</v>
      </c>
      <c r="EP238" s="2"/>
      <c r="EQ238" s="2">
        <v>0</v>
      </c>
      <c r="ER238" s="2">
        <v>1049.19</v>
      </c>
      <c r="ES238" s="2">
        <v>0</v>
      </c>
      <c r="ET238" s="2">
        <v>0</v>
      </c>
      <c r="EU238" s="2">
        <v>0</v>
      </c>
      <c r="EV238" s="2">
        <v>1049.19</v>
      </c>
      <c r="EW238" s="2">
        <v>123</v>
      </c>
      <c r="EX238" s="2">
        <v>0</v>
      </c>
      <c r="EY238" s="2">
        <v>0</v>
      </c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>
        <v>0</v>
      </c>
      <c r="FR238" s="2">
        <f t="shared" si="242"/>
        <v>0</v>
      </c>
      <c r="FS238" s="2">
        <v>0</v>
      </c>
      <c r="FT238" s="2"/>
      <c r="FU238" s="2" t="s">
        <v>25</v>
      </c>
      <c r="FV238" s="2"/>
      <c r="FW238" s="2" t="s">
        <v>25</v>
      </c>
      <c r="FX238" s="2">
        <v>80</v>
      </c>
      <c r="FY238" s="2">
        <v>38</v>
      </c>
      <c r="FZ238" s="2"/>
      <c r="GA238" s="2" t="s">
        <v>3</v>
      </c>
      <c r="GB238" s="2"/>
      <c r="GC238" s="2"/>
      <c r="GD238" s="2">
        <v>1</v>
      </c>
      <c r="GE238" s="2"/>
      <c r="GF238" s="2">
        <v>-1318484452</v>
      </c>
      <c r="GG238" s="2">
        <v>2</v>
      </c>
      <c r="GH238" s="2">
        <v>1</v>
      </c>
      <c r="GI238" s="2">
        <v>-2</v>
      </c>
      <c r="GJ238" s="2">
        <v>0</v>
      </c>
      <c r="GK238" s="2">
        <v>0</v>
      </c>
      <c r="GL238" s="2">
        <f t="shared" si="243"/>
        <v>0</v>
      </c>
      <c r="GM238" s="2" t="e">
        <f t="shared" si="244"/>
        <v>#REF!</v>
      </c>
      <c r="GN238" s="2" t="e">
        <f t="shared" si="245"/>
        <v>#REF!</v>
      </c>
      <c r="GO238" s="2">
        <f t="shared" si="246"/>
        <v>0</v>
      </c>
      <c r="GP238" s="2">
        <f t="shared" si="247"/>
        <v>0</v>
      </c>
      <c r="GQ238" s="2"/>
      <c r="GR238" s="2">
        <v>0</v>
      </c>
      <c r="GS238" s="2">
        <v>3</v>
      </c>
      <c r="GT238" s="2">
        <v>0</v>
      </c>
      <c r="GU238" s="2" t="s">
        <v>3</v>
      </c>
      <c r="GV238" s="2">
        <f t="shared" si="248"/>
        <v>0</v>
      </c>
      <c r="GW238" s="2">
        <v>1</v>
      </c>
      <c r="GX238" s="2" t="e">
        <f t="shared" si="249"/>
        <v>#REF!</v>
      </c>
      <c r="GY238" s="2"/>
      <c r="GZ238" s="2"/>
      <c r="HA238" s="2">
        <v>0</v>
      </c>
      <c r="HB238" s="2">
        <v>0</v>
      </c>
      <c r="HC238" s="2">
        <f t="shared" si="250"/>
        <v>0</v>
      </c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>
        <v>0</v>
      </c>
      <c r="IL238" s="2"/>
      <c r="IM238" s="2"/>
      <c r="IN238" s="2"/>
      <c r="IO238" s="2"/>
      <c r="IP238" s="2"/>
      <c r="IQ238" s="2"/>
      <c r="IR238" s="2"/>
      <c r="IS238" s="2"/>
      <c r="IT238" s="2"/>
      <c r="IU238" s="2"/>
    </row>
    <row r="239" spans="1:255" x14ac:dyDescent="0.2">
      <c r="A239">
        <v>17</v>
      </c>
      <c r="B239">
        <v>1</v>
      </c>
      <c r="C239">
        <f>ROW(SmtRes!A120)</f>
        <v>120</v>
      </c>
      <c r="D239">
        <f>ROW(EtalonRes!A100)</f>
        <v>100</v>
      </c>
      <c r="E239" t="s">
        <v>56</v>
      </c>
      <c r="F239" t="s">
        <v>57</v>
      </c>
      <c r="G239" t="s">
        <v>58</v>
      </c>
      <c r="H239" t="s">
        <v>59</v>
      </c>
      <c r="I239" t="e">
        <f>#REF!</f>
        <v>#REF!</v>
      </c>
      <c r="J239">
        <v>0</v>
      </c>
      <c r="O239" t="e">
        <f t="shared" si="218"/>
        <v>#REF!</v>
      </c>
      <c r="P239" t="e">
        <f t="shared" si="219"/>
        <v>#REF!</v>
      </c>
      <c r="Q239" t="e">
        <f t="shared" si="220"/>
        <v>#REF!</v>
      </c>
      <c r="R239" t="e">
        <f t="shared" si="221"/>
        <v>#REF!</v>
      </c>
      <c r="S239" t="e">
        <f t="shared" si="222"/>
        <v>#REF!</v>
      </c>
      <c r="T239" t="e">
        <f t="shared" si="223"/>
        <v>#REF!</v>
      </c>
      <c r="U239" t="e">
        <f t="shared" si="224"/>
        <v>#REF!</v>
      </c>
      <c r="V239" t="e">
        <f t="shared" si="225"/>
        <v>#REF!</v>
      </c>
      <c r="W239" t="e">
        <f t="shared" si="226"/>
        <v>#REF!</v>
      </c>
      <c r="X239" t="e">
        <f t="shared" si="227"/>
        <v>#REF!</v>
      </c>
      <c r="Y239" t="e">
        <f t="shared" si="228"/>
        <v>#REF!</v>
      </c>
      <c r="AA239">
        <v>35823284</v>
      </c>
      <c r="AB239">
        <f t="shared" si="251"/>
        <v>1049.19</v>
      </c>
      <c r="AC239">
        <f t="shared" si="229"/>
        <v>0</v>
      </c>
      <c r="AD239">
        <f t="shared" si="253"/>
        <v>0</v>
      </c>
      <c r="AE239">
        <f t="shared" si="254"/>
        <v>0</v>
      </c>
      <c r="AF239">
        <f t="shared" si="255"/>
        <v>1049.19</v>
      </c>
      <c r="AG239">
        <f t="shared" si="230"/>
        <v>0</v>
      </c>
      <c r="AH239">
        <f t="shared" si="256"/>
        <v>123</v>
      </c>
      <c r="AI239">
        <f t="shared" si="257"/>
        <v>0</v>
      </c>
      <c r="AJ239">
        <f t="shared" si="231"/>
        <v>0</v>
      </c>
      <c r="AK239">
        <v>1049.19</v>
      </c>
      <c r="AL239">
        <v>0</v>
      </c>
      <c r="AM239">
        <v>0</v>
      </c>
      <c r="AN239">
        <v>0</v>
      </c>
      <c r="AO239">
        <v>1049.19</v>
      </c>
      <c r="AP239">
        <v>0</v>
      </c>
      <c r="AQ239">
        <v>123</v>
      </c>
      <c r="AR239">
        <v>0</v>
      </c>
      <c r="AS239">
        <v>0</v>
      </c>
      <c r="AT239">
        <v>68</v>
      </c>
      <c r="AU239">
        <v>31</v>
      </c>
      <c r="AV239">
        <v>1</v>
      </c>
      <c r="AW239">
        <v>1</v>
      </c>
      <c r="AZ239">
        <v>1</v>
      </c>
      <c r="BA239">
        <v>14.28</v>
      </c>
      <c r="BB239">
        <v>5.25</v>
      </c>
      <c r="BC239">
        <v>5.12</v>
      </c>
      <c r="BD239" t="s">
        <v>3</v>
      </c>
      <c r="BE239" t="s">
        <v>3</v>
      </c>
      <c r="BF239" t="s">
        <v>3</v>
      </c>
      <c r="BG239" t="s">
        <v>3</v>
      </c>
      <c r="BH239">
        <v>0</v>
      </c>
      <c r="BI239">
        <v>1</v>
      </c>
      <c r="BJ239" t="s">
        <v>60</v>
      </c>
      <c r="BM239">
        <v>1006</v>
      </c>
      <c r="BN239">
        <v>0</v>
      </c>
      <c r="BO239" t="s">
        <v>3</v>
      </c>
      <c r="BP239">
        <v>0</v>
      </c>
      <c r="BQ239">
        <v>1</v>
      </c>
      <c r="BR239">
        <v>0</v>
      </c>
      <c r="BS239">
        <v>14.28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80</v>
      </c>
      <c r="CA239">
        <v>45</v>
      </c>
      <c r="CE239">
        <v>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 t="e">
        <f t="shared" si="252"/>
        <v>#REF!</v>
      </c>
      <c r="CQ239">
        <f t="shared" si="232"/>
        <v>0</v>
      </c>
      <c r="CR239">
        <f t="shared" si="233"/>
        <v>0</v>
      </c>
      <c r="CS239">
        <f t="shared" si="234"/>
        <v>0</v>
      </c>
      <c r="CT239">
        <f t="shared" si="235"/>
        <v>14982.433199999999</v>
      </c>
      <c r="CU239">
        <f t="shared" si="236"/>
        <v>0</v>
      </c>
      <c r="CV239">
        <f t="shared" si="237"/>
        <v>123</v>
      </c>
      <c r="CW239">
        <f t="shared" si="238"/>
        <v>0</v>
      </c>
      <c r="CX239">
        <f t="shared" si="239"/>
        <v>0</v>
      </c>
      <c r="CY239" t="e">
        <f t="shared" si="240"/>
        <v>#REF!</v>
      </c>
      <c r="CZ239" t="e">
        <f t="shared" si="241"/>
        <v>#REF!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1005</v>
      </c>
      <c r="DV239" t="s">
        <v>59</v>
      </c>
      <c r="DW239" t="s">
        <v>59</v>
      </c>
      <c r="DX239">
        <v>1000</v>
      </c>
      <c r="EE239">
        <v>32654977</v>
      </c>
      <c r="EF239">
        <v>1</v>
      </c>
      <c r="EG239" t="s">
        <v>21</v>
      </c>
      <c r="EH239">
        <v>0</v>
      </c>
      <c r="EI239" t="s">
        <v>3</v>
      </c>
      <c r="EJ239">
        <v>1</v>
      </c>
      <c r="EK239">
        <v>1006</v>
      </c>
      <c r="EL239" t="s">
        <v>61</v>
      </c>
      <c r="EM239" t="s">
        <v>62</v>
      </c>
      <c r="EO239" t="s">
        <v>3</v>
      </c>
      <c r="EQ239">
        <v>0</v>
      </c>
      <c r="ER239">
        <v>1049.19</v>
      </c>
      <c r="ES239">
        <v>0</v>
      </c>
      <c r="ET239">
        <v>0</v>
      </c>
      <c r="EU239">
        <v>0</v>
      </c>
      <c r="EV239">
        <v>1049.19</v>
      </c>
      <c r="EW239">
        <v>123</v>
      </c>
      <c r="EX239">
        <v>0</v>
      </c>
      <c r="EY239">
        <v>0</v>
      </c>
      <c r="FQ239">
        <v>0</v>
      </c>
      <c r="FR239">
        <f t="shared" si="242"/>
        <v>0</v>
      </c>
      <c r="FS239">
        <v>0</v>
      </c>
      <c r="FU239" t="s">
        <v>25</v>
      </c>
      <c r="FV239" t="s">
        <v>25</v>
      </c>
      <c r="FW239" t="s">
        <v>26</v>
      </c>
      <c r="FX239">
        <v>80</v>
      </c>
      <c r="FY239">
        <v>38</v>
      </c>
      <c r="GA239" t="s">
        <v>3</v>
      </c>
      <c r="GD239">
        <v>1</v>
      </c>
      <c r="GF239">
        <v>-1318484452</v>
      </c>
      <c r="GG239">
        <v>2</v>
      </c>
      <c r="GH239">
        <v>1</v>
      </c>
      <c r="GI239">
        <v>4</v>
      </c>
      <c r="GJ239">
        <v>0</v>
      </c>
      <c r="GK239">
        <v>0</v>
      </c>
      <c r="GL239">
        <f t="shared" si="243"/>
        <v>0</v>
      </c>
      <c r="GM239" t="e">
        <f t="shared" si="244"/>
        <v>#REF!</v>
      </c>
      <c r="GN239" t="e">
        <f t="shared" si="245"/>
        <v>#REF!</v>
      </c>
      <c r="GO239">
        <f t="shared" si="246"/>
        <v>0</v>
      </c>
      <c r="GP239">
        <f t="shared" si="247"/>
        <v>0</v>
      </c>
      <c r="GR239">
        <v>0</v>
      </c>
      <c r="GS239">
        <v>3</v>
      </c>
      <c r="GT239">
        <v>0</v>
      </c>
      <c r="GU239" t="s">
        <v>3</v>
      </c>
      <c r="GV239">
        <f t="shared" si="248"/>
        <v>0</v>
      </c>
      <c r="GW239">
        <v>1</v>
      </c>
      <c r="GX239" t="e">
        <f t="shared" si="249"/>
        <v>#REF!</v>
      </c>
      <c r="HA239">
        <v>0</v>
      </c>
      <c r="HB239">
        <v>0</v>
      </c>
      <c r="HC239">
        <f t="shared" si="250"/>
        <v>0</v>
      </c>
      <c r="IK239">
        <v>0</v>
      </c>
    </row>
    <row r="241" spans="1:206" x14ac:dyDescent="0.2">
      <c r="A241" s="3">
        <v>51</v>
      </c>
      <c r="B241" s="3">
        <f>B220</f>
        <v>1</v>
      </c>
      <c r="C241" s="3">
        <f>A220</f>
        <v>3</v>
      </c>
      <c r="D241" s="3">
        <f>ROW(A220)</f>
        <v>220</v>
      </c>
      <c r="E241" s="3"/>
      <c r="F241" s="3" t="str">
        <f>IF(F220&lt;&gt;"",F220,"")</f>
        <v>Новая локальная смета</v>
      </c>
      <c r="G241" s="3" t="str">
        <f>IF(G220&lt;&gt;"",G220,"")</f>
        <v>Установка пешеходного ограждения  на автомобильной дороге М-2 "Крым" Москва - Тула - Орел - курск - Белгород - граница с Украиной в Тульской области</v>
      </c>
      <c r="H241" s="3">
        <v>0</v>
      </c>
      <c r="I241" s="3"/>
      <c r="J241" s="3"/>
      <c r="K241" s="3"/>
      <c r="L241" s="3"/>
      <c r="M241" s="3"/>
      <c r="N241" s="3"/>
      <c r="O241" s="3" t="e">
        <f t="shared" ref="O241:T241" si="258">ROUND(AB241,0)</f>
        <v>#REF!</v>
      </c>
      <c r="P241" s="3" t="e">
        <f t="shared" si="258"/>
        <v>#REF!</v>
      </c>
      <c r="Q241" s="3" t="e">
        <f t="shared" si="258"/>
        <v>#REF!</v>
      </c>
      <c r="R241" s="3" t="e">
        <f t="shared" si="258"/>
        <v>#REF!</v>
      </c>
      <c r="S241" s="3" t="e">
        <f t="shared" si="258"/>
        <v>#REF!</v>
      </c>
      <c r="T241" s="3" t="e">
        <f t="shared" si="258"/>
        <v>#REF!</v>
      </c>
      <c r="U241" s="3" t="e">
        <f>AH241</f>
        <v>#REF!</v>
      </c>
      <c r="V241" s="3" t="e">
        <f>AI241</f>
        <v>#REF!</v>
      </c>
      <c r="W241" s="3" t="e">
        <f>ROUND(AJ241,0)</f>
        <v>#REF!</v>
      </c>
      <c r="X241" s="3" t="e">
        <f>ROUND(AK241,0)</f>
        <v>#REF!</v>
      </c>
      <c r="Y241" s="3" t="e">
        <f>ROUND(AL241,0)</f>
        <v>#REF!</v>
      </c>
      <c r="Z241" s="3"/>
      <c r="AA241" s="3"/>
      <c r="AB241" s="3" t="e">
        <f>ROUND(SUMIF(AA224:AA239,"=35823262",O224:O239),0)</f>
        <v>#REF!</v>
      </c>
      <c r="AC241" s="3" t="e">
        <f>ROUND(SUMIF(AA224:AA239,"=35823262",P224:P239),0)</f>
        <v>#REF!</v>
      </c>
      <c r="AD241" s="3" t="e">
        <f>ROUND(SUMIF(AA224:AA239,"=35823262",Q224:Q239),0)</f>
        <v>#REF!</v>
      </c>
      <c r="AE241" s="3" t="e">
        <f>ROUND(SUMIF(AA224:AA239,"=35823262",R224:R239),0)</f>
        <v>#REF!</v>
      </c>
      <c r="AF241" s="3" t="e">
        <f>ROUND(SUMIF(AA224:AA239,"=35823262",S224:S239),0)</f>
        <v>#REF!</v>
      </c>
      <c r="AG241" s="3" t="e">
        <f>ROUND(SUMIF(AA224:AA239,"=35823262",T224:T239),0)</f>
        <v>#REF!</v>
      </c>
      <c r="AH241" s="3" t="e">
        <f>SUMIF(AA224:AA239,"=35823262",U224:U239)</f>
        <v>#REF!</v>
      </c>
      <c r="AI241" s="3" t="e">
        <f>SUMIF(AA224:AA239,"=35823262",V224:V239)</f>
        <v>#REF!</v>
      </c>
      <c r="AJ241" s="3" t="e">
        <f>ROUND(SUMIF(AA224:AA239,"=35823262",W224:W239),0)</f>
        <v>#REF!</v>
      </c>
      <c r="AK241" s="3" t="e">
        <f>ROUND(SUMIF(AA224:AA239,"=35823262",X224:X239),0)</f>
        <v>#REF!</v>
      </c>
      <c r="AL241" s="3" t="e">
        <f>ROUND(SUMIF(AA224:AA239,"=35823262",Y224:Y239),0)</f>
        <v>#REF!</v>
      </c>
      <c r="AM241" s="3"/>
      <c r="AN241" s="3"/>
      <c r="AO241" s="3">
        <f t="shared" ref="AO241:BC241" si="259">ROUND(BX241,0)</f>
        <v>0</v>
      </c>
      <c r="AP241" s="3">
        <f t="shared" si="259"/>
        <v>0</v>
      </c>
      <c r="AQ241" s="3">
        <f t="shared" si="259"/>
        <v>0</v>
      </c>
      <c r="AR241" s="3" t="e">
        <f t="shared" si="259"/>
        <v>#REF!</v>
      </c>
      <c r="AS241" s="3" t="e">
        <f t="shared" si="259"/>
        <v>#REF!</v>
      </c>
      <c r="AT241" s="3">
        <f t="shared" si="259"/>
        <v>0</v>
      </c>
      <c r="AU241" s="3">
        <f t="shared" si="259"/>
        <v>0</v>
      </c>
      <c r="AV241" s="3" t="e">
        <f t="shared" si="259"/>
        <v>#REF!</v>
      </c>
      <c r="AW241" s="3" t="e">
        <f t="shared" si="259"/>
        <v>#REF!</v>
      </c>
      <c r="AX241" s="3">
        <f t="shared" si="259"/>
        <v>0</v>
      </c>
      <c r="AY241" s="3" t="e">
        <f t="shared" si="259"/>
        <v>#REF!</v>
      </c>
      <c r="AZ241" s="3">
        <f t="shared" si="259"/>
        <v>0</v>
      </c>
      <c r="BA241" s="3" t="e">
        <f t="shared" si="259"/>
        <v>#REF!</v>
      </c>
      <c r="BB241" s="3">
        <f t="shared" si="259"/>
        <v>0</v>
      </c>
      <c r="BC241" s="3">
        <f t="shared" si="259"/>
        <v>0</v>
      </c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>
        <f>ROUND(SUMIF(AA224:AA239,"=35823262",FQ224:FQ239),0)</f>
        <v>0</v>
      </c>
      <c r="BY241" s="3">
        <f>ROUND(SUMIF(AA224:AA239,"=35823262",FR224:FR239),0)</f>
        <v>0</v>
      </c>
      <c r="BZ241" s="3">
        <f>ROUND(SUMIF(AA224:AA239,"=35823262",GL224:GL239),0)</f>
        <v>0</v>
      </c>
      <c r="CA241" s="3" t="e">
        <f>ROUND(SUMIF(AA224:AA239,"=35823262",GM224:GM239),0)</f>
        <v>#REF!</v>
      </c>
      <c r="CB241" s="3" t="e">
        <f>ROUND(SUMIF(AA224:AA239,"=35823262",GN224:GN239),0)</f>
        <v>#REF!</v>
      </c>
      <c r="CC241" s="3">
        <f>ROUND(SUMIF(AA224:AA239,"=35823262",GO224:GO239),0)</f>
        <v>0</v>
      </c>
      <c r="CD241" s="3">
        <f>ROUND(SUMIF(AA224:AA239,"=35823262",GP224:GP239),0)</f>
        <v>0</v>
      </c>
      <c r="CE241" s="3" t="e">
        <f>AC241-BX241</f>
        <v>#REF!</v>
      </c>
      <c r="CF241" s="3" t="e">
        <f>AC241-BY241</f>
        <v>#REF!</v>
      </c>
      <c r="CG241" s="3">
        <f>BX241-BZ241</f>
        <v>0</v>
      </c>
      <c r="CH241" s="3" t="e">
        <f>AC241-BX241-BY241+BZ241</f>
        <v>#REF!</v>
      </c>
      <c r="CI241" s="3">
        <f>BY241-BZ241</f>
        <v>0</v>
      </c>
      <c r="CJ241" s="3" t="e">
        <f>ROUND(SUMIF(AA224:AA239,"=35823262",GX224:GX239),0)</f>
        <v>#REF!</v>
      </c>
      <c r="CK241" s="3">
        <f>ROUND(SUMIF(AA224:AA239,"=35823262",GY224:GY239),0)</f>
        <v>0</v>
      </c>
      <c r="CL241" s="3">
        <f>ROUND(SUMIF(AA224:AA239,"=35823262",GZ224:GZ239),0)</f>
        <v>0</v>
      </c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4" t="e">
        <f t="shared" ref="DG241:DL241" si="260">ROUND(DT241,0)</f>
        <v>#REF!</v>
      </c>
      <c r="DH241" s="4" t="e">
        <f t="shared" si="260"/>
        <v>#REF!</v>
      </c>
      <c r="DI241" s="4" t="e">
        <f t="shared" si="260"/>
        <v>#REF!</v>
      </c>
      <c r="DJ241" s="4" t="e">
        <f t="shared" si="260"/>
        <v>#REF!</v>
      </c>
      <c r="DK241" s="4" t="e">
        <f t="shared" si="260"/>
        <v>#REF!</v>
      </c>
      <c r="DL241" s="4" t="e">
        <f t="shared" si="260"/>
        <v>#REF!</v>
      </c>
      <c r="DM241" s="4" t="e">
        <f>DZ241</f>
        <v>#REF!</v>
      </c>
      <c r="DN241" s="4" t="e">
        <f>EA241</f>
        <v>#REF!</v>
      </c>
      <c r="DO241" s="4" t="e">
        <f>ROUND(EB241,0)</f>
        <v>#REF!</v>
      </c>
      <c r="DP241" s="4" t="e">
        <f>ROUND(EC241,0)</f>
        <v>#REF!</v>
      </c>
      <c r="DQ241" s="4" t="e">
        <f>ROUND(ED241,0)</f>
        <v>#REF!</v>
      </c>
      <c r="DR241" s="4"/>
      <c r="DS241" s="4"/>
      <c r="DT241" s="4" t="e">
        <f>ROUND(SUMIF(AA224:AA239,"=35823284",O224:O239),0)</f>
        <v>#REF!</v>
      </c>
      <c r="DU241" s="4" t="e">
        <f>ROUND(SUMIF(AA224:AA239,"=35823284",P224:P239),0)</f>
        <v>#REF!</v>
      </c>
      <c r="DV241" s="4" t="e">
        <f>ROUND(SUMIF(AA224:AA239,"=35823284",Q224:Q239),0)</f>
        <v>#REF!</v>
      </c>
      <c r="DW241" s="4" t="e">
        <f>ROUND(SUMIF(AA224:AA239,"=35823284",R224:R239),0)</f>
        <v>#REF!</v>
      </c>
      <c r="DX241" s="4" t="e">
        <f>ROUND(SUMIF(AA224:AA239,"=35823284",S224:S239),0)</f>
        <v>#REF!</v>
      </c>
      <c r="DY241" s="4" t="e">
        <f>ROUND(SUMIF(AA224:AA239,"=35823284",T224:T239),0)</f>
        <v>#REF!</v>
      </c>
      <c r="DZ241" s="4" t="e">
        <f>SUMIF(AA224:AA239,"=35823284",U224:U239)</f>
        <v>#REF!</v>
      </c>
      <c r="EA241" s="4" t="e">
        <f>SUMIF(AA224:AA239,"=35823284",V224:V239)</f>
        <v>#REF!</v>
      </c>
      <c r="EB241" s="4" t="e">
        <f>ROUND(SUMIF(AA224:AA239,"=35823284",W224:W239),0)</f>
        <v>#REF!</v>
      </c>
      <c r="EC241" s="4" t="e">
        <f>ROUND(SUMIF(AA224:AA239,"=35823284",X224:X239),0)</f>
        <v>#REF!</v>
      </c>
      <c r="ED241" s="4" t="e">
        <f>ROUND(SUMIF(AA224:AA239,"=35823284",Y224:Y239),0)</f>
        <v>#REF!</v>
      </c>
      <c r="EE241" s="4"/>
      <c r="EF241" s="4"/>
      <c r="EG241" s="4">
        <f t="shared" ref="EG241:EU241" si="261">ROUND(FP241,0)</f>
        <v>0</v>
      </c>
      <c r="EH241" s="4">
        <f t="shared" si="261"/>
        <v>0</v>
      </c>
      <c r="EI241" s="4">
        <f t="shared" si="261"/>
        <v>0</v>
      </c>
      <c r="EJ241" s="4" t="e">
        <f t="shared" si="261"/>
        <v>#REF!</v>
      </c>
      <c r="EK241" s="4" t="e">
        <f t="shared" si="261"/>
        <v>#REF!</v>
      </c>
      <c r="EL241" s="4">
        <f t="shared" si="261"/>
        <v>0</v>
      </c>
      <c r="EM241" s="4">
        <f t="shared" si="261"/>
        <v>0</v>
      </c>
      <c r="EN241" s="4" t="e">
        <f t="shared" si="261"/>
        <v>#REF!</v>
      </c>
      <c r="EO241" s="4" t="e">
        <f t="shared" si="261"/>
        <v>#REF!</v>
      </c>
      <c r="EP241" s="4">
        <f t="shared" si="261"/>
        <v>0</v>
      </c>
      <c r="EQ241" s="4" t="e">
        <f t="shared" si="261"/>
        <v>#REF!</v>
      </c>
      <c r="ER241" s="4">
        <f t="shared" si="261"/>
        <v>0</v>
      </c>
      <c r="ES241" s="4" t="e">
        <f t="shared" si="261"/>
        <v>#REF!</v>
      </c>
      <c r="ET241" s="4">
        <f t="shared" si="261"/>
        <v>0</v>
      </c>
      <c r="EU241" s="4">
        <f t="shared" si="261"/>
        <v>0</v>
      </c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>
        <f>ROUND(SUMIF(AA224:AA239,"=35823284",FQ224:FQ239),0)</f>
        <v>0</v>
      </c>
      <c r="FQ241" s="4">
        <f>ROUND(SUMIF(AA224:AA239,"=35823284",FR224:FR239),0)</f>
        <v>0</v>
      </c>
      <c r="FR241" s="4">
        <f>ROUND(SUMIF(AA224:AA239,"=35823284",GL224:GL239),0)</f>
        <v>0</v>
      </c>
      <c r="FS241" s="4" t="e">
        <f>ROUND(SUMIF(AA224:AA239,"=35823284",GM224:GM239),0)</f>
        <v>#REF!</v>
      </c>
      <c r="FT241" s="4" t="e">
        <f>ROUND(SUMIF(AA224:AA239,"=35823284",GN224:GN239),0)</f>
        <v>#REF!</v>
      </c>
      <c r="FU241" s="4">
        <f>ROUND(SUMIF(AA224:AA239,"=35823284",GO224:GO239),0)</f>
        <v>0</v>
      </c>
      <c r="FV241" s="4">
        <f>ROUND(SUMIF(AA224:AA239,"=35823284",GP224:GP239),0)</f>
        <v>0</v>
      </c>
      <c r="FW241" s="4" t="e">
        <f>DU241-FP241</f>
        <v>#REF!</v>
      </c>
      <c r="FX241" s="4" t="e">
        <f>DU241-FQ241</f>
        <v>#REF!</v>
      </c>
      <c r="FY241" s="4">
        <f>FP241-FR241</f>
        <v>0</v>
      </c>
      <c r="FZ241" s="4" t="e">
        <f>DU241-FP241-FQ241+FR241</f>
        <v>#REF!</v>
      </c>
      <c r="GA241" s="4">
        <f>FQ241-FR241</f>
        <v>0</v>
      </c>
      <c r="GB241" s="4" t="e">
        <f>ROUND(SUMIF(AA224:AA239,"=35823284",GX224:GX239),0)</f>
        <v>#REF!</v>
      </c>
      <c r="GC241" s="4">
        <f>ROUND(SUMIF(AA224:AA239,"=35823284",GY224:GY239),0)</f>
        <v>0</v>
      </c>
      <c r="GD241" s="4">
        <f>ROUND(SUMIF(AA224:AA239,"=35823284",GZ224:GZ239),0)</f>
        <v>0</v>
      </c>
      <c r="GE241" s="4"/>
      <c r="GF241" s="4"/>
      <c r="GG241" s="4"/>
      <c r="GH241" s="4"/>
      <c r="GI241" s="4"/>
      <c r="GJ241" s="4"/>
      <c r="GK241" s="4"/>
      <c r="GL241" s="4"/>
      <c r="GM241" s="4"/>
      <c r="GN241" s="4"/>
      <c r="GO241" s="4"/>
      <c r="GP241" s="4"/>
      <c r="GQ241" s="4"/>
      <c r="GR241" s="4"/>
      <c r="GS241" s="4"/>
      <c r="GT241" s="4"/>
      <c r="GU241" s="4"/>
      <c r="GV241" s="4"/>
      <c r="GW241" s="4"/>
      <c r="GX241" s="4">
        <v>0</v>
      </c>
    </row>
    <row r="243" spans="1:206" x14ac:dyDescent="0.2">
      <c r="A243" s="5">
        <v>50</v>
      </c>
      <c r="B243" s="5">
        <v>0</v>
      </c>
      <c r="C243" s="5">
        <v>0</v>
      </c>
      <c r="D243" s="5">
        <v>1</v>
      </c>
      <c r="E243" s="5">
        <v>201</v>
      </c>
      <c r="F243" s="5" t="e">
        <f>ROUND(Source!O241,O243)</f>
        <v>#REF!</v>
      </c>
      <c r="G243" s="5" t="s">
        <v>63</v>
      </c>
      <c r="H243" s="5" t="s">
        <v>64</v>
      </c>
      <c r="I243" s="5"/>
      <c r="J243" s="5"/>
      <c r="K243" s="5">
        <v>201</v>
      </c>
      <c r="L243" s="5">
        <v>1</v>
      </c>
      <c r="M243" s="5">
        <v>3</v>
      </c>
      <c r="N243" s="5" t="s">
        <v>3</v>
      </c>
      <c r="O243" s="5">
        <v>0</v>
      </c>
      <c r="P243" s="5" t="e">
        <f>ROUND(Source!DG241,O243)</f>
        <v>#REF!</v>
      </c>
      <c r="Q243" s="5"/>
      <c r="R243" s="5"/>
      <c r="S243" s="5"/>
      <c r="T243" s="5"/>
      <c r="U243" s="5"/>
      <c r="V243" s="5"/>
      <c r="W243" s="5"/>
    </row>
    <row r="244" spans="1:206" x14ac:dyDescent="0.2">
      <c r="A244" s="5">
        <v>50</v>
      </c>
      <c r="B244" s="5">
        <v>0</v>
      </c>
      <c r="C244" s="5">
        <v>0</v>
      </c>
      <c r="D244" s="5">
        <v>1</v>
      </c>
      <c r="E244" s="5">
        <v>202</v>
      </c>
      <c r="F244" s="5" t="e">
        <f>ROUND(Source!P241,O244)</f>
        <v>#REF!</v>
      </c>
      <c r="G244" s="5" t="s">
        <v>65</v>
      </c>
      <c r="H244" s="5" t="s">
        <v>66</v>
      </c>
      <c r="I244" s="5"/>
      <c r="J244" s="5"/>
      <c r="K244" s="5">
        <v>202</v>
      </c>
      <c r="L244" s="5">
        <v>2</v>
      </c>
      <c r="M244" s="5">
        <v>3</v>
      </c>
      <c r="N244" s="5" t="s">
        <v>3</v>
      </c>
      <c r="O244" s="5">
        <v>0</v>
      </c>
      <c r="P244" s="5" t="e">
        <f>ROUND(Source!DH241,O244)</f>
        <v>#REF!</v>
      </c>
      <c r="Q244" s="5"/>
      <c r="R244" s="5"/>
      <c r="S244" s="5"/>
      <c r="T244" s="5"/>
      <c r="U244" s="5"/>
      <c r="V244" s="5"/>
      <c r="W244" s="5"/>
    </row>
    <row r="245" spans="1:206" x14ac:dyDescent="0.2">
      <c r="A245" s="5">
        <v>50</v>
      </c>
      <c r="B245" s="5">
        <v>0</v>
      </c>
      <c r="C245" s="5">
        <v>0</v>
      </c>
      <c r="D245" s="5">
        <v>1</v>
      </c>
      <c r="E245" s="5">
        <v>222</v>
      </c>
      <c r="F245" s="5">
        <f>ROUND(Source!AO241,O245)</f>
        <v>0</v>
      </c>
      <c r="G245" s="5" t="s">
        <v>67</v>
      </c>
      <c r="H245" s="5" t="s">
        <v>68</v>
      </c>
      <c r="I245" s="5"/>
      <c r="J245" s="5"/>
      <c r="K245" s="5">
        <v>222</v>
      </c>
      <c r="L245" s="5">
        <v>3</v>
      </c>
      <c r="M245" s="5">
        <v>3</v>
      </c>
      <c r="N245" s="5" t="s">
        <v>3</v>
      </c>
      <c r="O245" s="5">
        <v>0</v>
      </c>
      <c r="P245" s="5">
        <f>ROUND(Source!EG241,O245)</f>
        <v>0</v>
      </c>
      <c r="Q245" s="5"/>
      <c r="R245" s="5"/>
      <c r="S245" s="5"/>
      <c r="T245" s="5"/>
      <c r="U245" s="5"/>
      <c r="V245" s="5"/>
      <c r="W245" s="5"/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225</v>
      </c>
      <c r="F246" s="5" t="e">
        <f>ROUND(Source!AV241,O246)</f>
        <v>#REF!</v>
      </c>
      <c r="G246" s="5" t="s">
        <v>69</v>
      </c>
      <c r="H246" s="5" t="s">
        <v>70</v>
      </c>
      <c r="I246" s="5"/>
      <c r="J246" s="5"/>
      <c r="K246" s="5">
        <v>225</v>
      </c>
      <c r="L246" s="5">
        <v>4</v>
      </c>
      <c r="M246" s="5">
        <v>3</v>
      </c>
      <c r="N246" s="5" t="s">
        <v>3</v>
      </c>
      <c r="O246" s="5">
        <v>0</v>
      </c>
      <c r="P246" s="5" t="e">
        <f>ROUND(Source!EN241,O246)</f>
        <v>#REF!</v>
      </c>
      <c r="Q246" s="5"/>
      <c r="R246" s="5"/>
      <c r="S246" s="5"/>
      <c r="T246" s="5"/>
      <c r="U246" s="5"/>
      <c r="V246" s="5"/>
      <c r="W246" s="5"/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226</v>
      </c>
      <c r="F247" s="5" t="e">
        <f>ROUND(Source!AW241,O247)</f>
        <v>#REF!</v>
      </c>
      <c r="G247" s="5" t="s">
        <v>71</v>
      </c>
      <c r="H247" s="5" t="s">
        <v>72</v>
      </c>
      <c r="I247" s="5"/>
      <c r="J247" s="5"/>
      <c r="K247" s="5">
        <v>226</v>
      </c>
      <c r="L247" s="5">
        <v>5</v>
      </c>
      <c r="M247" s="5">
        <v>3</v>
      </c>
      <c r="N247" s="5" t="s">
        <v>3</v>
      </c>
      <c r="O247" s="5">
        <v>0</v>
      </c>
      <c r="P247" s="5" t="e">
        <f>ROUND(Source!EO241,O247)</f>
        <v>#REF!</v>
      </c>
      <c r="Q247" s="5"/>
      <c r="R247" s="5"/>
      <c r="S247" s="5"/>
      <c r="T247" s="5"/>
      <c r="U247" s="5"/>
      <c r="V247" s="5"/>
      <c r="W247" s="5"/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227</v>
      </c>
      <c r="F248" s="5">
        <f>ROUND(Source!AX241,O248)</f>
        <v>0</v>
      </c>
      <c r="G248" s="5" t="s">
        <v>73</v>
      </c>
      <c r="H248" s="5" t="s">
        <v>74</v>
      </c>
      <c r="I248" s="5"/>
      <c r="J248" s="5"/>
      <c r="K248" s="5">
        <v>227</v>
      </c>
      <c r="L248" s="5">
        <v>6</v>
      </c>
      <c r="M248" s="5">
        <v>3</v>
      </c>
      <c r="N248" s="5" t="s">
        <v>3</v>
      </c>
      <c r="O248" s="5">
        <v>0</v>
      </c>
      <c r="P248" s="5">
        <f>ROUND(Source!EP241,O248)</f>
        <v>0</v>
      </c>
      <c r="Q248" s="5"/>
      <c r="R248" s="5"/>
      <c r="S248" s="5"/>
      <c r="T248" s="5"/>
      <c r="U248" s="5"/>
      <c r="V248" s="5"/>
      <c r="W248" s="5"/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228</v>
      </c>
      <c r="F249" s="5" t="e">
        <f>ROUND(Source!AY241,O249)</f>
        <v>#REF!</v>
      </c>
      <c r="G249" s="5" t="s">
        <v>75</v>
      </c>
      <c r="H249" s="5" t="s">
        <v>76</v>
      </c>
      <c r="I249" s="5"/>
      <c r="J249" s="5"/>
      <c r="K249" s="5">
        <v>228</v>
      </c>
      <c r="L249" s="5">
        <v>7</v>
      </c>
      <c r="M249" s="5">
        <v>3</v>
      </c>
      <c r="N249" s="5" t="s">
        <v>3</v>
      </c>
      <c r="O249" s="5">
        <v>0</v>
      </c>
      <c r="P249" s="5" t="e">
        <f>ROUND(Source!EQ241,O249)</f>
        <v>#REF!</v>
      </c>
      <c r="Q249" s="5"/>
      <c r="R249" s="5"/>
      <c r="S249" s="5"/>
      <c r="T249" s="5"/>
      <c r="U249" s="5"/>
      <c r="V249" s="5"/>
      <c r="W249" s="5"/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216</v>
      </c>
      <c r="F250" s="5">
        <f>ROUND(Source!AP241,O250)</f>
        <v>0</v>
      </c>
      <c r="G250" s="5" t="s">
        <v>77</v>
      </c>
      <c r="H250" s="5" t="s">
        <v>78</v>
      </c>
      <c r="I250" s="5"/>
      <c r="J250" s="5"/>
      <c r="K250" s="5">
        <v>216</v>
      </c>
      <c r="L250" s="5">
        <v>8</v>
      </c>
      <c r="M250" s="5">
        <v>3</v>
      </c>
      <c r="N250" s="5" t="s">
        <v>3</v>
      </c>
      <c r="O250" s="5">
        <v>0</v>
      </c>
      <c r="P250" s="5">
        <f>ROUND(Source!EH241,O250)</f>
        <v>0</v>
      </c>
      <c r="Q250" s="5"/>
      <c r="R250" s="5"/>
      <c r="S250" s="5"/>
      <c r="T250" s="5"/>
      <c r="U250" s="5"/>
      <c r="V250" s="5"/>
      <c r="W250" s="5"/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223</v>
      </c>
      <c r="F251" s="5">
        <f>ROUND(Source!AQ241,O251)</f>
        <v>0</v>
      </c>
      <c r="G251" s="5" t="s">
        <v>79</v>
      </c>
      <c r="H251" s="5" t="s">
        <v>80</v>
      </c>
      <c r="I251" s="5"/>
      <c r="J251" s="5"/>
      <c r="K251" s="5">
        <v>223</v>
      </c>
      <c r="L251" s="5">
        <v>9</v>
      </c>
      <c r="M251" s="5">
        <v>3</v>
      </c>
      <c r="N251" s="5" t="s">
        <v>3</v>
      </c>
      <c r="O251" s="5">
        <v>0</v>
      </c>
      <c r="P251" s="5">
        <f>ROUND(Source!EI241,O251)</f>
        <v>0</v>
      </c>
      <c r="Q251" s="5"/>
      <c r="R251" s="5"/>
      <c r="S251" s="5"/>
      <c r="T251" s="5"/>
      <c r="U251" s="5"/>
      <c r="V251" s="5"/>
      <c r="W251" s="5"/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229</v>
      </c>
      <c r="F252" s="5">
        <f>ROUND(Source!AZ241,O252)</f>
        <v>0</v>
      </c>
      <c r="G252" s="5" t="s">
        <v>81</v>
      </c>
      <c r="H252" s="5" t="s">
        <v>82</v>
      </c>
      <c r="I252" s="5"/>
      <c r="J252" s="5"/>
      <c r="K252" s="5">
        <v>229</v>
      </c>
      <c r="L252" s="5">
        <v>10</v>
      </c>
      <c r="M252" s="5">
        <v>3</v>
      </c>
      <c r="N252" s="5" t="s">
        <v>3</v>
      </c>
      <c r="O252" s="5">
        <v>0</v>
      </c>
      <c r="P252" s="5">
        <f>ROUND(Source!ER241,O252)</f>
        <v>0</v>
      </c>
      <c r="Q252" s="5"/>
      <c r="R252" s="5"/>
      <c r="S252" s="5"/>
      <c r="T252" s="5"/>
      <c r="U252" s="5"/>
      <c r="V252" s="5"/>
      <c r="W252" s="5"/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203</v>
      </c>
      <c r="F253" s="5" t="e">
        <f>ROUND(Source!Q241,O253)</f>
        <v>#REF!</v>
      </c>
      <c r="G253" s="5" t="s">
        <v>83</v>
      </c>
      <c r="H253" s="5" t="s">
        <v>84</v>
      </c>
      <c r="I253" s="5"/>
      <c r="J253" s="5"/>
      <c r="K253" s="5">
        <v>203</v>
      </c>
      <c r="L253" s="5">
        <v>11</v>
      </c>
      <c r="M253" s="5">
        <v>3</v>
      </c>
      <c r="N253" s="5" t="s">
        <v>3</v>
      </c>
      <c r="O253" s="5">
        <v>0</v>
      </c>
      <c r="P253" s="5" t="e">
        <f>ROUND(Source!DI241,O253)</f>
        <v>#REF!</v>
      </c>
      <c r="Q253" s="5"/>
      <c r="R253" s="5"/>
      <c r="S253" s="5"/>
      <c r="T253" s="5"/>
      <c r="U253" s="5"/>
      <c r="V253" s="5"/>
      <c r="W253" s="5"/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231</v>
      </c>
      <c r="F254" s="5">
        <f>ROUND(Source!BB241,O254)</f>
        <v>0</v>
      </c>
      <c r="G254" s="5" t="s">
        <v>85</v>
      </c>
      <c r="H254" s="5" t="s">
        <v>86</v>
      </c>
      <c r="I254" s="5"/>
      <c r="J254" s="5"/>
      <c r="K254" s="5">
        <v>231</v>
      </c>
      <c r="L254" s="5">
        <v>12</v>
      </c>
      <c r="M254" s="5">
        <v>3</v>
      </c>
      <c r="N254" s="5" t="s">
        <v>3</v>
      </c>
      <c r="O254" s="5">
        <v>0</v>
      </c>
      <c r="P254" s="5">
        <f>ROUND(Source!ET241,O254)</f>
        <v>0</v>
      </c>
      <c r="Q254" s="5"/>
      <c r="R254" s="5"/>
      <c r="S254" s="5"/>
      <c r="T254" s="5"/>
      <c r="U254" s="5"/>
      <c r="V254" s="5"/>
      <c r="W254" s="5"/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204</v>
      </c>
      <c r="F255" s="5" t="e">
        <f>ROUND(Source!R241,O255)</f>
        <v>#REF!</v>
      </c>
      <c r="G255" s="5" t="s">
        <v>87</v>
      </c>
      <c r="H255" s="5" t="s">
        <v>88</v>
      </c>
      <c r="I255" s="5"/>
      <c r="J255" s="5"/>
      <c r="K255" s="5">
        <v>204</v>
      </c>
      <c r="L255" s="5">
        <v>13</v>
      </c>
      <c r="M255" s="5">
        <v>3</v>
      </c>
      <c r="N255" s="5" t="s">
        <v>3</v>
      </c>
      <c r="O255" s="5">
        <v>0</v>
      </c>
      <c r="P255" s="5" t="e">
        <f>ROUND(Source!DJ241,O255)</f>
        <v>#REF!</v>
      </c>
      <c r="Q255" s="5"/>
      <c r="R255" s="5"/>
      <c r="S255" s="5"/>
      <c r="T255" s="5"/>
      <c r="U255" s="5"/>
      <c r="V255" s="5"/>
      <c r="W255" s="5"/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205</v>
      </c>
      <c r="F256" s="5" t="e">
        <f>ROUND(Source!S241,O256)</f>
        <v>#REF!</v>
      </c>
      <c r="G256" s="5" t="s">
        <v>89</v>
      </c>
      <c r="H256" s="5" t="s">
        <v>90</v>
      </c>
      <c r="I256" s="5"/>
      <c r="J256" s="5"/>
      <c r="K256" s="5">
        <v>205</v>
      </c>
      <c r="L256" s="5">
        <v>14</v>
      </c>
      <c r="M256" s="5">
        <v>3</v>
      </c>
      <c r="N256" s="5" t="s">
        <v>3</v>
      </c>
      <c r="O256" s="5">
        <v>0</v>
      </c>
      <c r="P256" s="5" t="e">
        <f>ROUND(Source!DK241,O256)</f>
        <v>#REF!</v>
      </c>
      <c r="Q256" s="5"/>
      <c r="R256" s="5"/>
      <c r="S256" s="5"/>
      <c r="T256" s="5"/>
      <c r="U256" s="5"/>
      <c r="V256" s="5"/>
      <c r="W256" s="5"/>
    </row>
    <row r="257" spans="1:206" x14ac:dyDescent="0.2">
      <c r="A257" s="5">
        <v>50</v>
      </c>
      <c r="B257" s="5">
        <v>0</v>
      </c>
      <c r="C257" s="5">
        <v>0</v>
      </c>
      <c r="D257" s="5">
        <v>1</v>
      </c>
      <c r="E257" s="5">
        <v>232</v>
      </c>
      <c r="F257" s="5">
        <f>ROUND(Source!BC241,O257)</f>
        <v>0</v>
      </c>
      <c r="G257" s="5" t="s">
        <v>91</v>
      </c>
      <c r="H257" s="5" t="s">
        <v>92</v>
      </c>
      <c r="I257" s="5"/>
      <c r="J257" s="5"/>
      <c r="K257" s="5">
        <v>232</v>
      </c>
      <c r="L257" s="5">
        <v>15</v>
      </c>
      <c r="M257" s="5">
        <v>3</v>
      </c>
      <c r="N257" s="5" t="s">
        <v>3</v>
      </c>
      <c r="O257" s="5">
        <v>0</v>
      </c>
      <c r="P257" s="5">
        <f>ROUND(Source!EU241,O257)</f>
        <v>0</v>
      </c>
      <c r="Q257" s="5"/>
      <c r="R257" s="5"/>
      <c r="S257" s="5"/>
      <c r="T257" s="5"/>
      <c r="U257" s="5"/>
      <c r="V257" s="5"/>
      <c r="W257" s="5"/>
    </row>
    <row r="258" spans="1:206" x14ac:dyDescent="0.2">
      <c r="A258" s="5">
        <v>50</v>
      </c>
      <c r="B258" s="5">
        <v>0</v>
      </c>
      <c r="C258" s="5">
        <v>0</v>
      </c>
      <c r="D258" s="5">
        <v>1</v>
      </c>
      <c r="E258" s="5">
        <v>214</v>
      </c>
      <c r="F258" s="5" t="e">
        <f>ROUND(Source!AS241,O258)</f>
        <v>#REF!</v>
      </c>
      <c r="G258" s="5" t="s">
        <v>93</v>
      </c>
      <c r="H258" s="5" t="s">
        <v>94</v>
      </c>
      <c r="I258" s="5"/>
      <c r="J258" s="5"/>
      <c r="K258" s="5">
        <v>214</v>
      </c>
      <c r="L258" s="5">
        <v>16</v>
      </c>
      <c r="M258" s="5">
        <v>3</v>
      </c>
      <c r="N258" s="5" t="s">
        <v>3</v>
      </c>
      <c r="O258" s="5">
        <v>0</v>
      </c>
      <c r="P258" s="5" t="e">
        <f>ROUND(Source!EK241,O258)</f>
        <v>#REF!</v>
      </c>
      <c r="Q258" s="5"/>
      <c r="R258" s="5"/>
      <c r="S258" s="5"/>
      <c r="T258" s="5"/>
      <c r="U258" s="5"/>
      <c r="V258" s="5"/>
      <c r="W258" s="5"/>
    </row>
    <row r="259" spans="1:206" x14ac:dyDescent="0.2">
      <c r="A259" s="5">
        <v>50</v>
      </c>
      <c r="B259" s="5">
        <v>0</v>
      </c>
      <c r="C259" s="5">
        <v>0</v>
      </c>
      <c r="D259" s="5">
        <v>1</v>
      </c>
      <c r="E259" s="5">
        <v>215</v>
      </c>
      <c r="F259" s="5">
        <f>ROUND(Source!AT241,O259)</f>
        <v>0</v>
      </c>
      <c r="G259" s="5" t="s">
        <v>95</v>
      </c>
      <c r="H259" s="5" t="s">
        <v>96</v>
      </c>
      <c r="I259" s="5"/>
      <c r="J259" s="5"/>
      <c r="K259" s="5">
        <v>215</v>
      </c>
      <c r="L259" s="5">
        <v>17</v>
      </c>
      <c r="M259" s="5">
        <v>3</v>
      </c>
      <c r="N259" s="5" t="s">
        <v>3</v>
      </c>
      <c r="O259" s="5">
        <v>0</v>
      </c>
      <c r="P259" s="5">
        <f>ROUND(Source!EL241,O259)</f>
        <v>0</v>
      </c>
      <c r="Q259" s="5"/>
      <c r="R259" s="5"/>
      <c r="S259" s="5"/>
      <c r="T259" s="5"/>
      <c r="U259" s="5"/>
      <c r="V259" s="5"/>
      <c r="W259" s="5"/>
    </row>
    <row r="260" spans="1:206" x14ac:dyDescent="0.2">
      <c r="A260" s="5">
        <v>50</v>
      </c>
      <c r="B260" s="5">
        <v>0</v>
      </c>
      <c r="C260" s="5">
        <v>0</v>
      </c>
      <c r="D260" s="5">
        <v>1</v>
      </c>
      <c r="E260" s="5">
        <v>217</v>
      </c>
      <c r="F260" s="5">
        <f>ROUND(Source!AU241,O260)</f>
        <v>0</v>
      </c>
      <c r="G260" s="5" t="s">
        <v>97</v>
      </c>
      <c r="H260" s="5" t="s">
        <v>98</v>
      </c>
      <c r="I260" s="5"/>
      <c r="J260" s="5"/>
      <c r="K260" s="5">
        <v>217</v>
      </c>
      <c r="L260" s="5">
        <v>18</v>
      </c>
      <c r="M260" s="5">
        <v>3</v>
      </c>
      <c r="N260" s="5" t="s">
        <v>3</v>
      </c>
      <c r="O260" s="5">
        <v>0</v>
      </c>
      <c r="P260" s="5">
        <f>ROUND(Source!EM241,O260)</f>
        <v>0</v>
      </c>
      <c r="Q260" s="5"/>
      <c r="R260" s="5"/>
      <c r="S260" s="5"/>
      <c r="T260" s="5"/>
      <c r="U260" s="5"/>
      <c r="V260" s="5"/>
      <c r="W260" s="5"/>
    </row>
    <row r="261" spans="1:206" x14ac:dyDescent="0.2">
      <c r="A261" s="5">
        <v>50</v>
      </c>
      <c r="B261" s="5">
        <v>0</v>
      </c>
      <c r="C261" s="5">
        <v>0</v>
      </c>
      <c r="D261" s="5">
        <v>1</v>
      </c>
      <c r="E261" s="5">
        <v>230</v>
      </c>
      <c r="F261" s="5" t="e">
        <f>ROUND(Source!BA241,O261)</f>
        <v>#REF!</v>
      </c>
      <c r="G261" s="5" t="s">
        <v>99</v>
      </c>
      <c r="H261" s="5" t="s">
        <v>100</v>
      </c>
      <c r="I261" s="5"/>
      <c r="J261" s="5"/>
      <c r="K261" s="5">
        <v>230</v>
      </c>
      <c r="L261" s="5">
        <v>19</v>
      </c>
      <c r="M261" s="5">
        <v>3</v>
      </c>
      <c r="N261" s="5" t="s">
        <v>3</v>
      </c>
      <c r="O261" s="5">
        <v>0</v>
      </c>
      <c r="P261" s="5" t="e">
        <f>ROUND(Source!ES241,O261)</f>
        <v>#REF!</v>
      </c>
      <c r="Q261" s="5"/>
      <c r="R261" s="5"/>
      <c r="S261" s="5"/>
      <c r="T261" s="5"/>
      <c r="U261" s="5"/>
      <c r="V261" s="5"/>
      <c r="W261" s="5"/>
    </row>
    <row r="262" spans="1:206" x14ac:dyDescent="0.2">
      <c r="A262" s="5">
        <v>50</v>
      </c>
      <c r="B262" s="5">
        <v>0</v>
      </c>
      <c r="C262" s="5">
        <v>0</v>
      </c>
      <c r="D262" s="5">
        <v>1</v>
      </c>
      <c r="E262" s="5">
        <v>206</v>
      </c>
      <c r="F262" s="5" t="e">
        <f>ROUND(Source!T241,O262)</f>
        <v>#REF!</v>
      </c>
      <c r="G262" s="5" t="s">
        <v>101</v>
      </c>
      <c r="H262" s="5" t="s">
        <v>102</v>
      </c>
      <c r="I262" s="5"/>
      <c r="J262" s="5"/>
      <c r="K262" s="5">
        <v>206</v>
      </c>
      <c r="L262" s="5">
        <v>20</v>
      </c>
      <c r="M262" s="5">
        <v>3</v>
      </c>
      <c r="N262" s="5" t="s">
        <v>3</v>
      </c>
      <c r="O262" s="5">
        <v>0</v>
      </c>
      <c r="P262" s="5" t="e">
        <f>ROUND(Source!DL241,O262)</f>
        <v>#REF!</v>
      </c>
      <c r="Q262" s="5"/>
      <c r="R262" s="5"/>
      <c r="S262" s="5"/>
      <c r="T262" s="5"/>
      <c r="U262" s="5"/>
      <c r="V262" s="5"/>
      <c r="W262" s="5"/>
    </row>
    <row r="263" spans="1:206" x14ac:dyDescent="0.2">
      <c r="A263" s="5">
        <v>50</v>
      </c>
      <c r="B263" s="5">
        <v>0</v>
      </c>
      <c r="C263" s="5">
        <v>0</v>
      </c>
      <c r="D263" s="5">
        <v>1</v>
      </c>
      <c r="E263" s="5">
        <v>207</v>
      </c>
      <c r="F263" s="5" t="e">
        <f>Source!U241</f>
        <v>#REF!</v>
      </c>
      <c r="G263" s="5" t="s">
        <v>103</v>
      </c>
      <c r="H263" s="5" t="s">
        <v>104</v>
      </c>
      <c r="I263" s="5"/>
      <c r="J263" s="5"/>
      <c r="K263" s="5">
        <v>207</v>
      </c>
      <c r="L263" s="5">
        <v>21</v>
      </c>
      <c r="M263" s="5">
        <v>3</v>
      </c>
      <c r="N263" s="5" t="s">
        <v>3</v>
      </c>
      <c r="O263" s="5">
        <v>-1</v>
      </c>
      <c r="P263" s="5" t="e">
        <f>Source!DM241</f>
        <v>#REF!</v>
      </c>
      <c r="Q263" s="5"/>
      <c r="R263" s="5"/>
      <c r="S263" s="5"/>
      <c r="T263" s="5"/>
      <c r="U263" s="5"/>
      <c r="V263" s="5"/>
      <c r="W263" s="5"/>
    </row>
    <row r="264" spans="1:206" x14ac:dyDescent="0.2">
      <c r="A264" s="5">
        <v>50</v>
      </c>
      <c r="B264" s="5">
        <v>0</v>
      </c>
      <c r="C264" s="5">
        <v>0</v>
      </c>
      <c r="D264" s="5">
        <v>1</v>
      </c>
      <c r="E264" s="5">
        <v>208</v>
      </c>
      <c r="F264" s="5" t="e">
        <f>Source!V241</f>
        <v>#REF!</v>
      </c>
      <c r="G264" s="5" t="s">
        <v>105</v>
      </c>
      <c r="H264" s="5" t="s">
        <v>106</v>
      </c>
      <c r="I264" s="5"/>
      <c r="J264" s="5"/>
      <c r="K264" s="5">
        <v>208</v>
      </c>
      <c r="L264" s="5">
        <v>22</v>
      </c>
      <c r="M264" s="5">
        <v>3</v>
      </c>
      <c r="N264" s="5" t="s">
        <v>3</v>
      </c>
      <c r="O264" s="5">
        <v>-1</v>
      </c>
      <c r="P264" s="5" t="e">
        <f>Source!DN241</f>
        <v>#REF!</v>
      </c>
      <c r="Q264" s="5"/>
      <c r="R264" s="5"/>
      <c r="S264" s="5"/>
      <c r="T264" s="5"/>
      <c r="U264" s="5"/>
      <c r="V264" s="5"/>
      <c r="W264" s="5"/>
    </row>
    <row r="265" spans="1:206" x14ac:dyDescent="0.2">
      <c r="A265" s="5">
        <v>50</v>
      </c>
      <c r="B265" s="5">
        <v>0</v>
      </c>
      <c r="C265" s="5">
        <v>0</v>
      </c>
      <c r="D265" s="5">
        <v>1</v>
      </c>
      <c r="E265" s="5">
        <v>209</v>
      </c>
      <c r="F265" s="5" t="e">
        <f>ROUND(Source!W241,O265)</f>
        <v>#REF!</v>
      </c>
      <c r="G265" s="5" t="s">
        <v>107</v>
      </c>
      <c r="H265" s="5" t="s">
        <v>108</v>
      </c>
      <c r="I265" s="5"/>
      <c r="J265" s="5"/>
      <c r="K265" s="5">
        <v>209</v>
      </c>
      <c r="L265" s="5">
        <v>23</v>
      </c>
      <c r="M265" s="5">
        <v>3</v>
      </c>
      <c r="N265" s="5" t="s">
        <v>3</v>
      </c>
      <c r="O265" s="5">
        <v>0</v>
      </c>
      <c r="P265" s="5" t="e">
        <f>ROUND(Source!DO241,O265)</f>
        <v>#REF!</v>
      </c>
      <c r="Q265" s="5"/>
      <c r="R265" s="5"/>
      <c r="S265" s="5"/>
      <c r="T265" s="5"/>
      <c r="U265" s="5"/>
      <c r="V265" s="5"/>
      <c r="W265" s="5"/>
    </row>
    <row r="266" spans="1:206" x14ac:dyDescent="0.2">
      <c r="A266" s="5">
        <v>50</v>
      </c>
      <c r="B266" s="5">
        <v>0</v>
      </c>
      <c r="C266" s="5">
        <v>0</v>
      </c>
      <c r="D266" s="5">
        <v>1</v>
      </c>
      <c r="E266" s="5">
        <v>210</v>
      </c>
      <c r="F266" s="5" t="e">
        <f>ROUND(Source!X241,O266)</f>
        <v>#REF!</v>
      </c>
      <c r="G266" s="5" t="s">
        <v>109</v>
      </c>
      <c r="H266" s="5" t="s">
        <v>110</v>
      </c>
      <c r="I266" s="5"/>
      <c r="J266" s="5"/>
      <c r="K266" s="5">
        <v>210</v>
      </c>
      <c r="L266" s="5">
        <v>24</v>
      </c>
      <c r="M266" s="5">
        <v>3</v>
      </c>
      <c r="N266" s="5" t="s">
        <v>3</v>
      </c>
      <c r="O266" s="5">
        <v>0</v>
      </c>
      <c r="P266" s="5" t="e">
        <f>ROUND(Source!DP241,O266)</f>
        <v>#REF!</v>
      </c>
      <c r="Q266" s="5"/>
      <c r="R266" s="5"/>
      <c r="S266" s="5"/>
      <c r="T266" s="5"/>
      <c r="U266" s="5"/>
      <c r="V266" s="5"/>
      <c r="W266" s="5"/>
    </row>
    <row r="267" spans="1:206" x14ac:dyDescent="0.2">
      <c r="A267" s="5">
        <v>50</v>
      </c>
      <c r="B267" s="5">
        <v>0</v>
      </c>
      <c r="C267" s="5">
        <v>0</v>
      </c>
      <c r="D267" s="5">
        <v>1</v>
      </c>
      <c r="E267" s="5">
        <v>211</v>
      </c>
      <c r="F267" s="5" t="e">
        <f>ROUND(Source!Y241,O267)</f>
        <v>#REF!</v>
      </c>
      <c r="G267" s="5" t="s">
        <v>111</v>
      </c>
      <c r="H267" s="5" t="s">
        <v>112</v>
      </c>
      <c r="I267" s="5"/>
      <c r="J267" s="5"/>
      <c r="K267" s="5">
        <v>211</v>
      </c>
      <c r="L267" s="5">
        <v>25</v>
      </c>
      <c r="M267" s="5">
        <v>3</v>
      </c>
      <c r="N267" s="5" t="s">
        <v>3</v>
      </c>
      <c r="O267" s="5">
        <v>0</v>
      </c>
      <c r="P267" s="5" t="e">
        <f>ROUND(Source!DQ241,O267)</f>
        <v>#REF!</v>
      </c>
      <c r="Q267" s="5"/>
      <c r="R267" s="5"/>
      <c r="S267" s="5"/>
      <c r="T267" s="5"/>
      <c r="U267" s="5"/>
      <c r="V267" s="5"/>
      <c r="W267" s="5"/>
    </row>
    <row r="268" spans="1:206" x14ac:dyDescent="0.2">
      <c r="A268" s="5">
        <v>50</v>
      </c>
      <c r="B268" s="5">
        <v>0</v>
      </c>
      <c r="C268" s="5">
        <v>0</v>
      </c>
      <c r="D268" s="5">
        <v>1</v>
      </c>
      <c r="E268" s="5">
        <v>224</v>
      </c>
      <c r="F268" s="5" t="e">
        <f>ROUND(Source!AR241,O268)</f>
        <v>#REF!</v>
      </c>
      <c r="G268" s="5" t="s">
        <v>113</v>
      </c>
      <c r="H268" s="5" t="s">
        <v>114</v>
      </c>
      <c r="I268" s="5"/>
      <c r="J268" s="5"/>
      <c r="K268" s="5">
        <v>224</v>
      </c>
      <c r="L268" s="5">
        <v>26</v>
      </c>
      <c r="M268" s="5">
        <v>3</v>
      </c>
      <c r="N268" s="5" t="s">
        <v>3</v>
      </c>
      <c r="O268" s="5">
        <v>0</v>
      </c>
      <c r="P268" s="5" t="e">
        <f>ROUND(Source!EJ241,O268)</f>
        <v>#REF!</v>
      </c>
      <c r="Q268" s="5"/>
      <c r="R268" s="5"/>
      <c r="S268" s="5"/>
      <c r="T268" s="5"/>
      <c r="U268" s="5"/>
      <c r="V268" s="5"/>
      <c r="W268" s="5"/>
    </row>
    <row r="270" spans="1:206" x14ac:dyDescent="0.2">
      <c r="A270" s="1">
        <v>3</v>
      </c>
      <c r="B270" s="1">
        <v>1</v>
      </c>
      <c r="C270" s="1"/>
      <c r="D270" s="1">
        <f>ROW(A274)</f>
        <v>274</v>
      </c>
      <c r="E270" s="1"/>
      <c r="F270" s="1" t="s">
        <v>12</v>
      </c>
      <c r="G270" s="1" t="s">
        <v>12</v>
      </c>
      <c r="H270" s="1" t="s">
        <v>3</v>
      </c>
      <c r="I270" s="1">
        <v>0</v>
      </c>
      <c r="J270" s="1" t="s">
        <v>3</v>
      </c>
      <c r="K270" s="1">
        <v>0</v>
      </c>
      <c r="L270" s="1" t="s">
        <v>3</v>
      </c>
      <c r="M270" s="1"/>
      <c r="N270" s="1"/>
      <c r="O270" s="1"/>
      <c r="P270" s="1"/>
      <c r="Q270" s="1"/>
      <c r="R270" s="1"/>
      <c r="S270" s="1"/>
      <c r="T270" s="1"/>
      <c r="U270" s="1" t="s">
        <v>3</v>
      </c>
      <c r="V270" s="1">
        <v>0</v>
      </c>
      <c r="W270" s="1"/>
      <c r="X270" s="1"/>
      <c r="Y270" s="1"/>
      <c r="Z270" s="1"/>
      <c r="AA270" s="1"/>
      <c r="AB270" s="1" t="s">
        <v>3</v>
      </c>
      <c r="AC270" s="1" t="s">
        <v>3</v>
      </c>
      <c r="AD270" s="1" t="s">
        <v>3</v>
      </c>
      <c r="AE270" s="1" t="s">
        <v>3</v>
      </c>
      <c r="AF270" s="1" t="s">
        <v>3</v>
      </c>
      <c r="AG270" s="1" t="s">
        <v>3</v>
      </c>
      <c r="AH270" s="1"/>
      <c r="AI270" s="1"/>
      <c r="AJ270" s="1"/>
      <c r="AK270" s="1"/>
      <c r="AL270" s="1"/>
      <c r="AM270" s="1"/>
      <c r="AN270" s="1"/>
      <c r="AO270" s="1"/>
      <c r="AP270" s="1" t="s">
        <v>3</v>
      </c>
      <c r="AQ270" s="1" t="s">
        <v>3</v>
      </c>
      <c r="AR270" s="1" t="s">
        <v>3</v>
      </c>
      <c r="AS270" s="1"/>
      <c r="AT270" s="1"/>
      <c r="AU270" s="1"/>
      <c r="AV270" s="1"/>
      <c r="AW270" s="1"/>
      <c r="AX270" s="1"/>
      <c r="AY270" s="1"/>
      <c r="AZ270" s="1" t="s">
        <v>3</v>
      </c>
      <c r="BA270" s="1"/>
      <c r="BB270" s="1" t="s">
        <v>3</v>
      </c>
      <c r="BC270" s="1" t="s">
        <v>3</v>
      </c>
      <c r="BD270" s="1" t="s">
        <v>3</v>
      </c>
      <c r="BE270" s="1" t="s">
        <v>3</v>
      </c>
      <c r="BF270" s="1" t="s">
        <v>3</v>
      </c>
      <c r="BG270" s="1" t="s">
        <v>3</v>
      </c>
      <c r="BH270" s="1" t="s">
        <v>3</v>
      </c>
      <c r="BI270" s="1" t="s">
        <v>3</v>
      </c>
      <c r="BJ270" s="1" t="s">
        <v>3</v>
      </c>
      <c r="BK270" s="1" t="s">
        <v>3</v>
      </c>
      <c r="BL270" s="1" t="s">
        <v>3</v>
      </c>
      <c r="BM270" s="1" t="s">
        <v>3</v>
      </c>
      <c r="BN270" s="1" t="s">
        <v>3</v>
      </c>
      <c r="BO270" s="1" t="s">
        <v>3</v>
      </c>
      <c r="BP270" s="1" t="s">
        <v>3</v>
      </c>
      <c r="BQ270" s="1"/>
      <c r="BR270" s="1"/>
      <c r="BS270" s="1"/>
      <c r="BT270" s="1"/>
      <c r="BU270" s="1"/>
      <c r="BV270" s="1"/>
      <c r="BW270" s="1"/>
      <c r="BX270" s="1">
        <v>0</v>
      </c>
      <c r="BY270" s="1"/>
      <c r="BZ270" s="1"/>
      <c r="CA270" s="1"/>
      <c r="CB270" s="1"/>
      <c r="CC270" s="1"/>
      <c r="CD270" s="1"/>
      <c r="CE270" s="1"/>
      <c r="CF270" s="1">
        <v>0</v>
      </c>
      <c r="CG270" s="1">
        <v>0</v>
      </c>
      <c r="CH270" s="1"/>
      <c r="CI270" s="1" t="s">
        <v>3</v>
      </c>
      <c r="CJ270" s="1" t="s">
        <v>3</v>
      </c>
    </row>
    <row r="272" spans="1:206" x14ac:dyDescent="0.2">
      <c r="A272" s="3">
        <v>52</v>
      </c>
      <c r="B272" s="3">
        <f t="shared" ref="B272:G272" si="262">B274</f>
        <v>1</v>
      </c>
      <c r="C272" s="3">
        <f t="shared" si="262"/>
        <v>3</v>
      </c>
      <c r="D272" s="3">
        <f t="shared" si="262"/>
        <v>270</v>
      </c>
      <c r="E272" s="3">
        <f t="shared" si="262"/>
        <v>0</v>
      </c>
      <c r="F272" s="3" t="str">
        <f t="shared" si="262"/>
        <v>Новая локальная смета</v>
      </c>
      <c r="G272" s="3" t="str">
        <f t="shared" si="262"/>
        <v>Новая локальная смета</v>
      </c>
      <c r="H272" s="3"/>
      <c r="I272" s="3"/>
      <c r="J272" s="3"/>
      <c r="K272" s="3"/>
      <c r="L272" s="3"/>
      <c r="M272" s="3"/>
      <c r="N272" s="3"/>
      <c r="O272" s="3">
        <f t="shared" ref="O272:AT272" si="263">O274</f>
        <v>0</v>
      </c>
      <c r="P272" s="3">
        <f t="shared" si="263"/>
        <v>0</v>
      </c>
      <c r="Q272" s="3">
        <f t="shared" si="263"/>
        <v>0</v>
      </c>
      <c r="R272" s="3">
        <f t="shared" si="263"/>
        <v>0</v>
      </c>
      <c r="S272" s="3">
        <f t="shared" si="263"/>
        <v>0</v>
      </c>
      <c r="T272" s="3">
        <f t="shared" si="263"/>
        <v>0</v>
      </c>
      <c r="U272" s="3">
        <f t="shared" si="263"/>
        <v>0</v>
      </c>
      <c r="V272" s="3">
        <f t="shared" si="263"/>
        <v>0</v>
      </c>
      <c r="W272" s="3">
        <f t="shared" si="263"/>
        <v>0</v>
      </c>
      <c r="X272" s="3">
        <f t="shared" si="263"/>
        <v>0</v>
      </c>
      <c r="Y272" s="3">
        <f t="shared" si="263"/>
        <v>0</v>
      </c>
      <c r="Z272" s="3">
        <f t="shared" si="263"/>
        <v>0</v>
      </c>
      <c r="AA272" s="3">
        <f t="shared" si="263"/>
        <v>0</v>
      </c>
      <c r="AB272" s="3">
        <f t="shared" si="263"/>
        <v>0</v>
      </c>
      <c r="AC272" s="3">
        <f t="shared" si="263"/>
        <v>0</v>
      </c>
      <c r="AD272" s="3">
        <f t="shared" si="263"/>
        <v>0</v>
      </c>
      <c r="AE272" s="3">
        <f t="shared" si="263"/>
        <v>0</v>
      </c>
      <c r="AF272" s="3">
        <f t="shared" si="263"/>
        <v>0</v>
      </c>
      <c r="AG272" s="3">
        <f t="shared" si="263"/>
        <v>0</v>
      </c>
      <c r="AH272" s="3">
        <f t="shared" si="263"/>
        <v>0</v>
      </c>
      <c r="AI272" s="3">
        <f t="shared" si="263"/>
        <v>0</v>
      </c>
      <c r="AJ272" s="3">
        <f t="shared" si="263"/>
        <v>0</v>
      </c>
      <c r="AK272" s="3">
        <f t="shared" si="263"/>
        <v>0</v>
      </c>
      <c r="AL272" s="3">
        <f t="shared" si="263"/>
        <v>0</v>
      </c>
      <c r="AM272" s="3">
        <f t="shared" si="263"/>
        <v>0</v>
      </c>
      <c r="AN272" s="3">
        <f t="shared" si="263"/>
        <v>0</v>
      </c>
      <c r="AO272" s="3">
        <f t="shared" si="263"/>
        <v>0</v>
      </c>
      <c r="AP272" s="3">
        <f t="shared" si="263"/>
        <v>0</v>
      </c>
      <c r="AQ272" s="3">
        <f t="shared" si="263"/>
        <v>0</v>
      </c>
      <c r="AR272" s="3">
        <f t="shared" si="263"/>
        <v>0</v>
      </c>
      <c r="AS272" s="3">
        <f t="shared" si="263"/>
        <v>0</v>
      </c>
      <c r="AT272" s="3">
        <f t="shared" si="263"/>
        <v>0</v>
      </c>
      <c r="AU272" s="3">
        <f t="shared" ref="AU272:BZ272" si="264">AU274</f>
        <v>0</v>
      </c>
      <c r="AV272" s="3">
        <f t="shared" si="264"/>
        <v>0</v>
      </c>
      <c r="AW272" s="3">
        <f t="shared" si="264"/>
        <v>0</v>
      </c>
      <c r="AX272" s="3">
        <f t="shared" si="264"/>
        <v>0</v>
      </c>
      <c r="AY272" s="3">
        <f t="shared" si="264"/>
        <v>0</v>
      </c>
      <c r="AZ272" s="3">
        <f t="shared" si="264"/>
        <v>0</v>
      </c>
      <c r="BA272" s="3">
        <f t="shared" si="264"/>
        <v>0</v>
      </c>
      <c r="BB272" s="3">
        <f t="shared" si="264"/>
        <v>0</v>
      </c>
      <c r="BC272" s="3">
        <f t="shared" si="264"/>
        <v>0</v>
      </c>
      <c r="BD272" s="3">
        <f t="shared" si="264"/>
        <v>0</v>
      </c>
      <c r="BE272" s="3">
        <f t="shared" si="264"/>
        <v>0</v>
      </c>
      <c r="BF272" s="3">
        <f t="shared" si="264"/>
        <v>0</v>
      </c>
      <c r="BG272" s="3">
        <f t="shared" si="264"/>
        <v>0</v>
      </c>
      <c r="BH272" s="3">
        <f t="shared" si="264"/>
        <v>0</v>
      </c>
      <c r="BI272" s="3">
        <f t="shared" si="264"/>
        <v>0</v>
      </c>
      <c r="BJ272" s="3">
        <f t="shared" si="264"/>
        <v>0</v>
      </c>
      <c r="BK272" s="3">
        <f t="shared" si="264"/>
        <v>0</v>
      </c>
      <c r="BL272" s="3">
        <f t="shared" si="264"/>
        <v>0</v>
      </c>
      <c r="BM272" s="3">
        <f t="shared" si="264"/>
        <v>0</v>
      </c>
      <c r="BN272" s="3">
        <f t="shared" si="264"/>
        <v>0</v>
      </c>
      <c r="BO272" s="3">
        <f t="shared" si="264"/>
        <v>0</v>
      </c>
      <c r="BP272" s="3">
        <f t="shared" si="264"/>
        <v>0</v>
      </c>
      <c r="BQ272" s="3">
        <f t="shared" si="264"/>
        <v>0</v>
      </c>
      <c r="BR272" s="3">
        <f t="shared" si="264"/>
        <v>0</v>
      </c>
      <c r="BS272" s="3">
        <f t="shared" si="264"/>
        <v>0</v>
      </c>
      <c r="BT272" s="3">
        <f t="shared" si="264"/>
        <v>0</v>
      </c>
      <c r="BU272" s="3">
        <f t="shared" si="264"/>
        <v>0</v>
      </c>
      <c r="BV272" s="3">
        <f t="shared" si="264"/>
        <v>0</v>
      </c>
      <c r="BW272" s="3">
        <f t="shared" si="264"/>
        <v>0</v>
      </c>
      <c r="BX272" s="3">
        <f t="shared" si="264"/>
        <v>0</v>
      </c>
      <c r="BY272" s="3">
        <f t="shared" si="264"/>
        <v>0</v>
      </c>
      <c r="BZ272" s="3">
        <f t="shared" si="264"/>
        <v>0</v>
      </c>
      <c r="CA272" s="3">
        <f t="shared" ref="CA272:DF272" si="265">CA274</f>
        <v>0</v>
      </c>
      <c r="CB272" s="3">
        <f t="shared" si="265"/>
        <v>0</v>
      </c>
      <c r="CC272" s="3">
        <f t="shared" si="265"/>
        <v>0</v>
      </c>
      <c r="CD272" s="3">
        <f t="shared" si="265"/>
        <v>0</v>
      </c>
      <c r="CE272" s="3">
        <f t="shared" si="265"/>
        <v>0</v>
      </c>
      <c r="CF272" s="3">
        <f t="shared" si="265"/>
        <v>0</v>
      </c>
      <c r="CG272" s="3">
        <f t="shared" si="265"/>
        <v>0</v>
      </c>
      <c r="CH272" s="3">
        <f t="shared" si="265"/>
        <v>0</v>
      </c>
      <c r="CI272" s="3">
        <f t="shared" si="265"/>
        <v>0</v>
      </c>
      <c r="CJ272" s="3">
        <f t="shared" si="265"/>
        <v>0</v>
      </c>
      <c r="CK272" s="3">
        <f t="shared" si="265"/>
        <v>0</v>
      </c>
      <c r="CL272" s="3">
        <f t="shared" si="265"/>
        <v>0</v>
      </c>
      <c r="CM272" s="3">
        <f t="shared" si="265"/>
        <v>0</v>
      </c>
      <c r="CN272" s="3">
        <f t="shared" si="265"/>
        <v>0</v>
      </c>
      <c r="CO272" s="3">
        <f t="shared" si="265"/>
        <v>0</v>
      </c>
      <c r="CP272" s="3">
        <f t="shared" si="265"/>
        <v>0</v>
      </c>
      <c r="CQ272" s="3">
        <f t="shared" si="265"/>
        <v>0</v>
      </c>
      <c r="CR272" s="3">
        <f t="shared" si="265"/>
        <v>0</v>
      </c>
      <c r="CS272" s="3">
        <f t="shared" si="265"/>
        <v>0</v>
      </c>
      <c r="CT272" s="3">
        <f t="shared" si="265"/>
        <v>0</v>
      </c>
      <c r="CU272" s="3">
        <f t="shared" si="265"/>
        <v>0</v>
      </c>
      <c r="CV272" s="3">
        <f t="shared" si="265"/>
        <v>0</v>
      </c>
      <c r="CW272" s="3">
        <f t="shared" si="265"/>
        <v>0</v>
      </c>
      <c r="CX272" s="3">
        <f t="shared" si="265"/>
        <v>0</v>
      </c>
      <c r="CY272" s="3">
        <f t="shared" si="265"/>
        <v>0</v>
      </c>
      <c r="CZ272" s="3">
        <f t="shared" si="265"/>
        <v>0</v>
      </c>
      <c r="DA272" s="3">
        <f t="shared" si="265"/>
        <v>0</v>
      </c>
      <c r="DB272" s="3">
        <f t="shared" si="265"/>
        <v>0</v>
      </c>
      <c r="DC272" s="3">
        <f t="shared" si="265"/>
        <v>0</v>
      </c>
      <c r="DD272" s="3">
        <f t="shared" si="265"/>
        <v>0</v>
      </c>
      <c r="DE272" s="3">
        <f t="shared" si="265"/>
        <v>0</v>
      </c>
      <c r="DF272" s="3">
        <f t="shared" si="265"/>
        <v>0</v>
      </c>
      <c r="DG272" s="4">
        <f t="shared" ref="DG272:EL272" si="266">DG274</f>
        <v>0</v>
      </c>
      <c r="DH272" s="4">
        <f t="shared" si="266"/>
        <v>0</v>
      </c>
      <c r="DI272" s="4">
        <f t="shared" si="266"/>
        <v>0</v>
      </c>
      <c r="DJ272" s="4">
        <f t="shared" si="266"/>
        <v>0</v>
      </c>
      <c r="DK272" s="4">
        <f t="shared" si="266"/>
        <v>0</v>
      </c>
      <c r="DL272" s="4">
        <f t="shared" si="266"/>
        <v>0</v>
      </c>
      <c r="DM272" s="4">
        <f t="shared" si="266"/>
        <v>0</v>
      </c>
      <c r="DN272" s="4">
        <f t="shared" si="266"/>
        <v>0</v>
      </c>
      <c r="DO272" s="4">
        <f t="shared" si="266"/>
        <v>0</v>
      </c>
      <c r="DP272" s="4">
        <f t="shared" si="266"/>
        <v>0</v>
      </c>
      <c r="DQ272" s="4">
        <f t="shared" si="266"/>
        <v>0</v>
      </c>
      <c r="DR272" s="4">
        <f t="shared" si="266"/>
        <v>0</v>
      </c>
      <c r="DS272" s="4">
        <f t="shared" si="266"/>
        <v>0</v>
      </c>
      <c r="DT272" s="4">
        <f t="shared" si="266"/>
        <v>0</v>
      </c>
      <c r="DU272" s="4">
        <f t="shared" si="266"/>
        <v>0</v>
      </c>
      <c r="DV272" s="4">
        <f t="shared" si="266"/>
        <v>0</v>
      </c>
      <c r="DW272" s="4">
        <f t="shared" si="266"/>
        <v>0</v>
      </c>
      <c r="DX272" s="4">
        <f t="shared" si="266"/>
        <v>0</v>
      </c>
      <c r="DY272" s="4">
        <f t="shared" si="266"/>
        <v>0</v>
      </c>
      <c r="DZ272" s="4">
        <f t="shared" si="266"/>
        <v>0</v>
      </c>
      <c r="EA272" s="4">
        <f t="shared" si="266"/>
        <v>0</v>
      </c>
      <c r="EB272" s="4">
        <f t="shared" si="266"/>
        <v>0</v>
      </c>
      <c r="EC272" s="4">
        <f t="shared" si="266"/>
        <v>0</v>
      </c>
      <c r="ED272" s="4">
        <f t="shared" si="266"/>
        <v>0</v>
      </c>
      <c r="EE272" s="4">
        <f t="shared" si="266"/>
        <v>0</v>
      </c>
      <c r="EF272" s="4">
        <f t="shared" si="266"/>
        <v>0</v>
      </c>
      <c r="EG272" s="4">
        <f t="shared" si="266"/>
        <v>0</v>
      </c>
      <c r="EH272" s="4">
        <f t="shared" si="266"/>
        <v>0</v>
      </c>
      <c r="EI272" s="4">
        <f t="shared" si="266"/>
        <v>0</v>
      </c>
      <c r="EJ272" s="4">
        <f t="shared" si="266"/>
        <v>0</v>
      </c>
      <c r="EK272" s="4">
        <f t="shared" si="266"/>
        <v>0</v>
      </c>
      <c r="EL272" s="4">
        <f t="shared" si="266"/>
        <v>0</v>
      </c>
      <c r="EM272" s="4">
        <f t="shared" ref="EM272:FR272" si="267">EM274</f>
        <v>0</v>
      </c>
      <c r="EN272" s="4">
        <f t="shared" si="267"/>
        <v>0</v>
      </c>
      <c r="EO272" s="4">
        <f t="shared" si="267"/>
        <v>0</v>
      </c>
      <c r="EP272" s="4">
        <f t="shared" si="267"/>
        <v>0</v>
      </c>
      <c r="EQ272" s="4">
        <f t="shared" si="267"/>
        <v>0</v>
      </c>
      <c r="ER272" s="4">
        <f t="shared" si="267"/>
        <v>0</v>
      </c>
      <c r="ES272" s="4">
        <f t="shared" si="267"/>
        <v>0</v>
      </c>
      <c r="ET272" s="4">
        <f t="shared" si="267"/>
        <v>0</v>
      </c>
      <c r="EU272" s="4">
        <f t="shared" si="267"/>
        <v>0</v>
      </c>
      <c r="EV272" s="4">
        <f t="shared" si="267"/>
        <v>0</v>
      </c>
      <c r="EW272" s="4">
        <f t="shared" si="267"/>
        <v>0</v>
      </c>
      <c r="EX272" s="4">
        <f t="shared" si="267"/>
        <v>0</v>
      </c>
      <c r="EY272" s="4">
        <f t="shared" si="267"/>
        <v>0</v>
      </c>
      <c r="EZ272" s="4">
        <f t="shared" si="267"/>
        <v>0</v>
      </c>
      <c r="FA272" s="4">
        <f t="shared" si="267"/>
        <v>0</v>
      </c>
      <c r="FB272" s="4">
        <f t="shared" si="267"/>
        <v>0</v>
      </c>
      <c r="FC272" s="4">
        <f t="shared" si="267"/>
        <v>0</v>
      </c>
      <c r="FD272" s="4">
        <f t="shared" si="267"/>
        <v>0</v>
      </c>
      <c r="FE272" s="4">
        <f t="shared" si="267"/>
        <v>0</v>
      </c>
      <c r="FF272" s="4">
        <f t="shared" si="267"/>
        <v>0</v>
      </c>
      <c r="FG272" s="4">
        <f t="shared" si="267"/>
        <v>0</v>
      </c>
      <c r="FH272" s="4">
        <f t="shared" si="267"/>
        <v>0</v>
      </c>
      <c r="FI272" s="4">
        <f t="shared" si="267"/>
        <v>0</v>
      </c>
      <c r="FJ272" s="4">
        <f t="shared" si="267"/>
        <v>0</v>
      </c>
      <c r="FK272" s="4">
        <f t="shared" si="267"/>
        <v>0</v>
      </c>
      <c r="FL272" s="4">
        <f t="shared" si="267"/>
        <v>0</v>
      </c>
      <c r="FM272" s="4">
        <f t="shared" si="267"/>
        <v>0</v>
      </c>
      <c r="FN272" s="4">
        <f t="shared" si="267"/>
        <v>0</v>
      </c>
      <c r="FO272" s="4">
        <f t="shared" si="267"/>
        <v>0</v>
      </c>
      <c r="FP272" s="4">
        <f t="shared" si="267"/>
        <v>0</v>
      </c>
      <c r="FQ272" s="4">
        <f t="shared" si="267"/>
        <v>0</v>
      </c>
      <c r="FR272" s="4">
        <f t="shared" si="267"/>
        <v>0</v>
      </c>
      <c r="FS272" s="4">
        <f t="shared" ref="FS272:GX272" si="268">FS274</f>
        <v>0</v>
      </c>
      <c r="FT272" s="4">
        <f t="shared" si="268"/>
        <v>0</v>
      </c>
      <c r="FU272" s="4">
        <f t="shared" si="268"/>
        <v>0</v>
      </c>
      <c r="FV272" s="4">
        <f t="shared" si="268"/>
        <v>0</v>
      </c>
      <c r="FW272" s="4">
        <f t="shared" si="268"/>
        <v>0</v>
      </c>
      <c r="FX272" s="4">
        <f t="shared" si="268"/>
        <v>0</v>
      </c>
      <c r="FY272" s="4">
        <f t="shared" si="268"/>
        <v>0</v>
      </c>
      <c r="FZ272" s="4">
        <f t="shared" si="268"/>
        <v>0</v>
      </c>
      <c r="GA272" s="4">
        <f t="shared" si="268"/>
        <v>0</v>
      </c>
      <c r="GB272" s="4">
        <f t="shared" si="268"/>
        <v>0</v>
      </c>
      <c r="GC272" s="4">
        <f t="shared" si="268"/>
        <v>0</v>
      </c>
      <c r="GD272" s="4">
        <f t="shared" si="268"/>
        <v>0</v>
      </c>
      <c r="GE272" s="4">
        <f t="shared" si="268"/>
        <v>0</v>
      </c>
      <c r="GF272" s="4">
        <f t="shared" si="268"/>
        <v>0</v>
      </c>
      <c r="GG272" s="4">
        <f t="shared" si="268"/>
        <v>0</v>
      </c>
      <c r="GH272" s="4">
        <f t="shared" si="268"/>
        <v>0</v>
      </c>
      <c r="GI272" s="4">
        <f t="shared" si="268"/>
        <v>0</v>
      </c>
      <c r="GJ272" s="4">
        <f t="shared" si="268"/>
        <v>0</v>
      </c>
      <c r="GK272" s="4">
        <f t="shared" si="268"/>
        <v>0</v>
      </c>
      <c r="GL272" s="4">
        <f t="shared" si="268"/>
        <v>0</v>
      </c>
      <c r="GM272" s="4">
        <f t="shared" si="268"/>
        <v>0</v>
      </c>
      <c r="GN272" s="4">
        <f t="shared" si="268"/>
        <v>0</v>
      </c>
      <c r="GO272" s="4">
        <f t="shared" si="268"/>
        <v>0</v>
      </c>
      <c r="GP272" s="4">
        <f t="shared" si="268"/>
        <v>0</v>
      </c>
      <c r="GQ272" s="4">
        <f t="shared" si="268"/>
        <v>0</v>
      </c>
      <c r="GR272" s="4">
        <f t="shared" si="268"/>
        <v>0</v>
      </c>
      <c r="GS272" s="4">
        <f t="shared" si="268"/>
        <v>0</v>
      </c>
      <c r="GT272" s="4">
        <f t="shared" si="268"/>
        <v>0</v>
      </c>
      <c r="GU272" s="4">
        <f t="shared" si="268"/>
        <v>0</v>
      </c>
      <c r="GV272" s="4">
        <f t="shared" si="268"/>
        <v>0</v>
      </c>
      <c r="GW272" s="4">
        <f t="shared" si="268"/>
        <v>0</v>
      </c>
      <c r="GX272" s="4">
        <f t="shared" si="268"/>
        <v>0</v>
      </c>
    </row>
    <row r="274" spans="1:206" x14ac:dyDescent="0.2">
      <c r="A274" s="3">
        <v>51</v>
      </c>
      <c r="B274" s="3">
        <f>B270</f>
        <v>1</v>
      </c>
      <c r="C274" s="3">
        <f>A270</f>
        <v>3</v>
      </c>
      <c r="D274" s="3">
        <f>ROW(A270)</f>
        <v>270</v>
      </c>
      <c r="E274" s="3"/>
      <c r="F274" s="3" t="str">
        <f>IF(F270&lt;&gt;"",F270,"")</f>
        <v>Новая локальная смета</v>
      </c>
      <c r="G274" s="3" t="str">
        <f>IF(G270&lt;&gt;"",G270,"")</f>
        <v>Новая локальная смета</v>
      </c>
      <c r="H274" s="3">
        <v>0</v>
      </c>
      <c r="I274" s="3"/>
      <c r="J274" s="3"/>
      <c r="K274" s="3"/>
      <c r="L274" s="3"/>
      <c r="M274" s="3"/>
      <c r="N274" s="3"/>
      <c r="O274" s="3">
        <f t="shared" ref="O274:T274" si="269">ROUND(AB274,0)</f>
        <v>0</v>
      </c>
      <c r="P274" s="3">
        <f t="shared" si="269"/>
        <v>0</v>
      </c>
      <c r="Q274" s="3">
        <f t="shared" si="269"/>
        <v>0</v>
      </c>
      <c r="R274" s="3">
        <f t="shared" si="269"/>
        <v>0</v>
      </c>
      <c r="S274" s="3">
        <f t="shared" si="269"/>
        <v>0</v>
      </c>
      <c r="T274" s="3">
        <f t="shared" si="269"/>
        <v>0</v>
      </c>
      <c r="U274" s="3">
        <f>AH274</f>
        <v>0</v>
      </c>
      <c r="V274" s="3">
        <f>AI274</f>
        <v>0</v>
      </c>
      <c r="W274" s="3">
        <f>ROUND(AJ274,0)</f>
        <v>0</v>
      </c>
      <c r="X274" s="3">
        <f>ROUND(AK274,0)</f>
        <v>0</v>
      </c>
      <c r="Y274" s="3">
        <f>ROUND(AL274,0)</f>
        <v>0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>
        <f t="shared" ref="AO274:BC274" si="270">ROUND(BX274,0)</f>
        <v>0</v>
      </c>
      <c r="AP274" s="3">
        <f t="shared" si="270"/>
        <v>0</v>
      </c>
      <c r="AQ274" s="3">
        <f t="shared" si="270"/>
        <v>0</v>
      </c>
      <c r="AR274" s="3">
        <f t="shared" si="270"/>
        <v>0</v>
      </c>
      <c r="AS274" s="3">
        <f t="shared" si="270"/>
        <v>0</v>
      </c>
      <c r="AT274" s="3">
        <f t="shared" si="270"/>
        <v>0</v>
      </c>
      <c r="AU274" s="3">
        <f t="shared" si="270"/>
        <v>0</v>
      </c>
      <c r="AV274" s="3">
        <f t="shared" si="270"/>
        <v>0</v>
      </c>
      <c r="AW274" s="3">
        <f t="shared" si="270"/>
        <v>0</v>
      </c>
      <c r="AX274" s="3">
        <f t="shared" si="270"/>
        <v>0</v>
      </c>
      <c r="AY274" s="3">
        <f t="shared" si="270"/>
        <v>0</v>
      </c>
      <c r="AZ274" s="3">
        <f t="shared" si="270"/>
        <v>0</v>
      </c>
      <c r="BA274" s="3">
        <f t="shared" si="270"/>
        <v>0</v>
      </c>
      <c r="BB274" s="3">
        <f t="shared" si="270"/>
        <v>0</v>
      </c>
      <c r="BC274" s="3">
        <f t="shared" si="270"/>
        <v>0</v>
      </c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4">
        <f t="shared" ref="DG274:DL274" si="271">ROUND(DT274,0)</f>
        <v>0</v>
      </c>
      <c r="DH274" s="4">
        <f t="shared" si="271"/>
        <v>0</v>
      </c>
      <c r="DI274" s="4">
        <f t="shared" si="271"/>
        <v>0</v>
      </c>
      <c r="DJ274" s="4">
        <f t="shared" si="271"/>
        <v>0</v>
      </c>
      <c r="DK274" s="4">
        <f t="shared" si="271"/>
        <v>0</v>
      </c>
      <c r="DL274" s="4">
        <f t="shared" si="271"/>
        <v>0</v>
      </c>
      <c r="DM274" s="4">
        <f>DZ274</f>
        <v>0</v>
      </c>
      <c r="DN274" s="4">
        <f>EA274</f>
        <v>0</v>
      </c>
      <c r="DO274" s="4">
        <f>ROUND(EB274,0)</f>
        <v>0</v>
      </c>
      <c r="DP274" s="4">
        <f>ROUND(EC274,0)</f>
        <v>0</v>
      </c>
      <c r="DQ274" s="4">
        <f>ROUND(ED274,0)</f>
        <v>0</v>
      </c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>
        <f t="shared" ref="EG274:EU274" si="272">ROUND(FP274,0)</f>
        <v>0</v>
      </c>
      <c r="EH274" s="4">
        <f t="shared" si="272"/>
        <v>0</v>
      </c>
      <c r="EI274" s="4">
        <f t="shared" si="272"/>
        <v>0</v>
      </c>
      <c r="EJ274" s="4">
        <f t="shared" si="272"/>
        <v>0</v>
      </c>
      <c r="EK274" s="4">
        <f t="shared" si="272"/>
        <v>0</v>
      </c>
      <c r="EL274" s="4">
        <f t="shared" si="272"/>
        <v>0</v>
      </c>
      <c r="EM274" s="4">
        <f t="shared" si="272"/>
        <v>0</v>
      </c>
      <c r="EN274" s="4">
        <f t="shared" si="272"/>
        <v>0</v>
      </c>
      <c r="EO274" s="4">
        <f t="shared" si="272"/>
        <v>0</v>
      </c>
      <c r="EP274" s="4">
        <f t="shared" si="272"/>
        <v>0</v>
      </c>
      <c r="EQ274" s="4">
        <f t="shared" si="272"/>
        <v>0</v>
      </c>
      <c r="ER274" s="4">
        <f t="shared" si="272"/>
        <v>0</v>
      </c>
      <c r="ES274" s="4">
        <f t="shared" si="272"/>
        <v>0</v>
      </c>
      <c r="ET274" s="4">
        <f t="shared" si="272"/>
        <v>0</v>
      </c>
      <c r="EU274" s="4">
        <f t="shared" si="272"/>
        <v>0</v>
      </c>
      <c r="EV274" s="4"/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201</v>
      </c>
      <c r="F276" s="5">
        <f>ROUND(Source!O274,O276)</f>
        <v>0</v>
      </c>
      <c r="G276" s="5" t="s">
        <v>63</v>
      </c>
      <c r="H276" s="5" t="s">
        <v>64</v>
      </c>
      <c r="I276" s="5"/>
      <c r="J276" s="5"/>
      <c r="K276" s="5">
        <v>201</v>
      </c>
      <c r="L276" s="5">
        <v>1</v>
      </c>
      <c r="M276" s="5">
        <v>3</v>
      </c>
      <c r="N276" s="5" t="s">
        <v>3</v>
      </c>
      <c r="O276" s="5">
        <v>0</v>
      </c>
      <c r="P276" s="5">
        <f>ROUND(Source!DG274,O276)</f>
        <v>0</v>
      </c>
      <c r="Q276" s="5"/>
      <c r="R276" s="5"/>
      <c r="S276" s="5"/>
      <c r="T276" s="5"/>
      <c r="U276" s="5"/>
      <c r="V276" s="5"/>
      <c r="W276" s="5"/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202</v>
      </c>
      <c r="F277" s="5">
        <f>ROUND(Source!P274,O277)</f>
        <v>0</v>
      </c>
      <c r="G277" s="5" t="s">
        <v>65</v>
      </c>
      <c r="H277" s="5" t="s">
        <v>66</v>
      </c>
      <c r="I277" s="5"/>
      <c r="J277" s="5"/>
      <c r="K277" s="5">
        <v>202</v>
      </c>
      <c r="L277" s="5">
        <v>2</v>
      </c>
      <c r="M277" s="5">
        <v>3</v>
      </c>
      <c r="N277" s="5" t="s">
        <v>3</v>
      </c>
      <c r="O277" s="5">
        <v>0</v>
      </c>
      <c r="P277" s="5">
        <f>ROUND(Source!DH274,O277)</f>
        <v>0</v>
      </c>
      <c r="Q277" s="5"/>
      <c r="R277" s="5"/>
      <c r="S277" s="5"/>
      <c r="T277" s="5"/>
      <c r="U277" s="5"/>
      <c r="V277" s="5"/>
      <c r="W277" s="5"/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222</v>
      </c>
      <c r="F278" s="5">
        <f>ROUND(Source!AO274,O278)</f>
        <v>0</v>
      </c>
      <c r="G278" s="5" t="s">
        <v>67</v>
      </c>
      <c r="H278" s="5" t="s">
        <v>68</v>
      </c>
      <c r="I278" s="5"/>
      <c r="J278" s="5"/>
      <c r="K278" s="5">
        <v>222</v>
      </c>
      <c r="L278" s="5">
        <v>3</v>
      </c>
      <c r="M278" s="5">
        <v>3</v>
      </c>
      <c r="N278" s="5" t="s">
        <v>3</v>
      </c>
      <c r="O278" s="5">
        <v>0</v>
      </c>
      <c r="P278" s="5">
        <f>ROUND(Source!EG274,O278)</f>
        <v>0</v>
      </c>
      <c r="Q278" s="5"/>
      <c r="R278" s="5"/>
      <c r="S278" s="5"/>
      <c r="T278" s="5"/>
      <c r="U278" s="5"/>
      <c r="V278" s="5"/>
      <c r="W278" s="5"/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225</v>
      </c>
      <c r="F279" s="5">
        <f>ROUND(Source!AV274,O279)</f>
        <v>0</v>
      </c>
      <c r="G279" s="5" t="s">
        <v>69</v>
      </c>
      <c r="H279" s="5" t="s">
        <v>70</v>
      </c>
      <c r="I279" s="5"/>
      <c r="J279" s="5"/>
      <c r="K279" s="5">
        <v>225</v>
      </c>
      <c r="L279" s="5">
        <v>4</v>
      </c>
      <c r="M279" s="5">
        <v>3</v>
      </c>
      <c r="N279" s="5" t="s">
        <v>3</v>
      </c>
      <c r="O279" s="5">
        <v>0</v>
      </c>
      <c r="P279" s="5">
        <f>ROUND(Source!EN274,O279)</f>
        <v>0</v>
      </c>
      <c r="Q279" s="5"/>
      <c r="R279" s="5"/>
      <c r="S279" s="5"/>
      <c r="T279" s="5"/>
      <c r="U279" s="5"/>
      <c r="V279" s="5"/>
      <c r="W279" s="5"/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226</v>
      </c>
      <c r="F280" s="5">
        <f>ROUND(Source!AW274,O280)</f>
        <v>0</v>
      </c>
      <c r="G280" s="5" t="s">
        <v>71</v>
      </c>
      <c r="H280" s="5" t="s">
        <v>72</v>
      </c>
      <c r="I280" s="5"/>
      <c r="J280" s="5"/>
      <c r="K280" s="5">
        <v>226</v>
      </c>
      <c r="L280" s="5">
        <v>5</v>
      </c>
      <c r="M280" s="5">
        <v>3</v>
      </c>
      <c r="N280" s="5" t="s">
        <v>3</v>
      </c>
      <c r="O280" s="5">
        <v>0</v>
      </c>
      <c r="P280" s="5">
        <f>ROUND(Source!EO274,O280)</f>
        <v>0</v>
      </c>
      <c r="Q280" s="5"/>
      <c r="R280" s="5"/>
      <c r="S280" s="5"/>
      <c r="T280" s="5"/>
      <c r="U280" s="5"/>
      <c r="V280" s="5"/>
      <c r="W280" s="5"/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227</v>
      </c>
      <c r="F281" s="5">
        <f>ROUND(Source!AX274,O281)</f>
        <v>0</v>
      </c>
      <c r="G281" s="5" t="s">
        <v>73</v>
      </c>
      <c r="H281" s="5" t="s">
        <v>74</v>
      </c>
      <c r="I281" s="5"/>
      <c r="J281" s="5"/>
      <c r="K281" s="5">
        <v>227</v>
      </c>
      <c r="L281" s="5">
        <v>6</v>
      </c>
      <c r="M281" s="5">
        <v>3</v>
      </c>
      <c r="N281" s="5" t="s">
        <v>3</v>
      </c>
      <c r="O281" s="5">
        <v>0</v>
      </c>
      <c r="P281" s="5">
        <f>ROUND(Source!EP274,O281)</f>
        <v>0</v>
      </c>
      <c r="Q281" s="5"/>
      <c r="R281" s="5"/>
      <c r="S281" s="5"/>
      <c r="T281" s="5"/>
      <c r="U281" s="5"/>
      <c r="V281" s="5"/>
      <c r="W281" s="5"/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228</v>
      </c>
      <c r="F282" s="5">
        <f>ROUND(Source!AY274,O282)</f>
        <v>0</v>
      </c>
      <c r="G282" s="5" t="s">
        <v>75</v>
      </c>
      <c r="H282" s="5" t="s">
        <v>76</v>
      </c>
      <c r="I282" s="5"/>
      <c r="J282" s="5"/>
      <c r="K282" s="5">
        <v>228</v>
      </c>
      <c r="L282" s="5">
        <v>7</v>
      </c>
      <c r="M282" s="5">
        <v>3</v>
      </c>
      <c r="N282" s="5" t="s">
        <v>3</v>
      </c>
      <c r="O282" s="5">
        <v>0</v>
      </c>
      <c r="P282" s="5">
        <f>ROUND(Source!EQ274,O282)</f>
        <v>0</v>
      </c>
      <c r="Q282" s="5"/>
      <c r="R282" s="5"/>
      <c r="S282" s="5"/>
      <c r="T282" s="5"/>
      <c r="U282" s="5"/>
      <c r="V282" s="5"/>
      <c r="W282" s="5"/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216</v>
      </c>
      <c r="F283" s="5">
        <f>ROUND(Source!AP274,O283)</f>
        <v>0</v>
      </c>
      <c r="G283" s="5" t="s">
        <v>77</v>
      </c>
      <c r="H283" s="5" t="s">
        <v>78</v>
      </c>
      <c r="I283" s="5"/>
      <c r="J283" s="5"/>
      <c r="K283" s="5">
        <v>216</v>
      </c>
      <c r="L283" s="5">
        <v>8</v>
      </c>
      <c r="M283" s="5">
        <v>3</v>
      </c>
      <c r="N283" s="5" t="s">
        <v>3</v>
      </c>
      <c r="O283" s="5">
        <v>0</v>
      </c>
      <c r="P283" s="5">
        <f>ROUND(Source!EH274,O283)</f>
        <v>0</v>
      </c>
      <c r="Q283" s="5"/>
      <c r="R283" s="5"/>
      <c r="S283" s="5"/>
      <c r="T283" s="5"/>
      <c r="U283" s="5"/>
      <c r="V283" s="5"/>
      <c r="W283" s="5"/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223</v>
      </c>
      <c r="F284" s="5">
        <f>ROUND(Source!AQ274,O284)</f>
        <v>0</v>
      </c>
      <c r="G284" s="5" t="s">
        <v>79</v>
      </c>
      <c r="H284" s="5" t="s">
        <v>80</v>
      </c>
      <c r="I284" s="5"/>
      <c r="J284" s="5"/>
      <c r="K284" s="5">
        <v>223</v>
      </c>
      <c r="L284" s="5">
        <v>9</v>
      </c>
      <c r="M284" s="5">
        <v>3</v>
      </c>
      <c r="N284" s="5" t="s">
        <v>3</v>
      </c>
      <c r="O284" s="5">
        <v>0</v>
      </c>
      <c r="P284" s="5">
        <f>ROUND(Source!EI274,O284)</f>
        <v>0</v>
      </c>
      <c r="Q284" s="5"/>
      <c r="R284" s="5"/>
      <c r="S284" s="5"/>
      <c r="T284" s="5"/>
      <c r="U284" s="5"/>
      <c r="V284" s="5"/>
      <c r="W284" s="5"/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229</v>
      </c>
      <c r="F285" s="5">
        <f>ROUND(Source!AZ274,O285)</f>
        <v>0</v>
      </c>
      <c r="G285" s="5" t="s">
        <v>81</v>
      </c>
      <c r="H285" s="5" t="s">
        <v>82</v>
      </c>
      <c r="I285" s="5"/>
      <c r="J285" s="5"/>
      <c r="K285" s="5">
        <v>229</v>
      </c>
      <c r="L285" s="5">
        <v>10</v>
      </c>
      <c r="M285" s="5">
        <v>3</v>
      </c>
      <c r="N285" s="5" t="s">
        <v>3</v>
      </c>
      <c r="O285" s="5">
        <v>0</v>
      </c>
      <c r="P285" s="5">
        <f>ROUND(Source!ER274,O285)</f>
        <v>0</v>
      </c>
      <c r="Q285" s="5"/>
      <c r="R285" s="5"/>
      <c r="S285" s="5"/>
      <c r="T285" s="5"/>
      <c r="U285" s="5"/>
      <c r="V285" s="5"/>
      <c r="W285" s="5"/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203</v>
      </c>
      <c r="F286" s="5">
        <f>ROUND(Source!Q274,O286)</f>
        <v>0</v>
      </c>
      <c r="G286" s="5" t="s">
        <v>83</v>
      </c>
      <c r="H286" s="5" t="s">
        <v>84</v>
      </c>
      <c r="I286" s="5"/>
      <c r="J286" s="5"/>
      <c r="K286" s="5">
        <v>203</v>
      </c>
      <c r="L286" s="5">
        <v>11</v>
      </c>
      <c r="M286" s="5">
        <v>3</v>
      </c>
      <c r="N286" s="5" t="s">
        <v>3</v>
      </c>
      <c r="O286" s="5">
        <v>0</v>
      </c>
      <c r="P286" s="5">
        <f>ROUND(Source!DI274,O286)</f>
        <v>0</v>
      </c>
      <c r="Q286" s="5"/>
      <c r="R286" s="5"/>
      <c r="S286" s="5"/>
      <c r="T286" s="5"/>
      <c r="U286" s="5"/>
      <c r="V286" s="5"/>
      <c r="W286" s="5"/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231</v>
      </c>
      <c r="F287" s="5">
        <f>ROUND(Source!BB274,O287)</f>
        <v>0</v>
      </c>
      <c r="G287" s="5" t="s">
        <v>85</v>
      </c>
      <c r="H287" s="5" t="s">
        <v>86</v>
      </c>
      <c r="I287" s="5"/>
      <c r="J287" s="5"/>
      <c r="K287" s="5">
        <v>231</v>
      </c>
      <c r="L287" s="5">
        <v>12</v>
      </c>
      <c r="M287" s="5">
        <v>3</v>
      </c>
      <c r="N287" s="5" t="s">
        <v>3</v>
      </c>
      <c r="O287" s="5">
        <v>0</v>
      </c>
      <c r="P287" s="5">
        <f>ROUND(Source!ET274,O287)</f>
        <v>0</v>
      </c>
      <c r="Q287" s="5"/>
      <c r="R287" s="5"/>
      <c r="S287" s="5"/>
      <c r="T287" s="5"/>
      <c r="U287" s="5"/>
      <c r="V287" s="5"/>
      <c r="W287" s="5"/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204</v>
      </c>
      <c r="F288" s="5">
        <f>ROUND(Source!R274,O288)</f>
        <v>0</v>
      </c>
      <c r="G288" s="5" t="s">
        <v>87</v>
      </c>
      <c r="H288" s="5" t="s">
        <v>88</v>
      </c>
      <c r="I288" s="5"/>
      <c r="J288" s="5"/>
      <c r="K288" s="5">
        <v>204</v>
      </c>
      <c r="L288" s="5">
        <v>13</v>
      </c>
      <c r="M288" s="5">
        <v>3</v>
      </c>
      <c r="N288" s="5" t="s">
        <v>3</v>
      </c>
      <c r="O288" s="5">
        <v>0</v>
      </c>
      <c r="P288" s="5">
        <f>ROUND(Source!DJ274,O288)</f>
        <v>0</v>
      </c>
      <c r="Q288" s="5"/>
      <c r="R288" s="5"/>
      <c r="S288" s="5"/>
      <c r="T288" s="5"/>
      <c r="U288" s="5"/>
      <c r="V288" s="5"/>
      <c r="W288" s="5"/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205</v>
      </c>
      <c r="F289" s="5">
        <f>ROUND(Source!S274,O289)</f>
        <v>0</v>
      </c>
      <c r="G289" s="5" t="s">
        <v>89</v>
      </c>
      <c r="H289" s="5" t="s">
        <v>90</v>
      </c>
      <c r="I289" s="5"/>
      <c r="J289" s="5"/>
      <c r="K289" s="5">
        <v>205</v>
      </c>
      <c r="L289" s="5">
        <v>14</v>
      </c>
      <c r="M289" s="5">
        <v>3</v>
      </c>
      <c r="N289" s="5" t="s">
        <v>3</v>
      </c>
      <c r="O289" s="5">
        <v>0</v>
      </c>
      <c r="P289" s="5">
        <f>ROUND(Source!DK274,O289)</f>
        <v>0</v>
      </c>
      <c r="Q289" s="5"/>
      <c r="R289" s="5"/>
      <c r="S289" s="5"/>
      <c r="T289" s="5"/>
      <c r="U289" s="5"/>
      <c r="V289" s="5"/>
      <c r="W289" s="5"/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232</v>
      </c>
      <c r="F290" s="5">
        <f>ROUND(Source!BC274,O290)</f>
        <v>0</v>
      </c>
      <c r="G290" s="5" t="s">
        <v>91</v>
      </c>
      <c r="H290" s="5" t="s">
        <v>92</v>
      </c>
      <c r="I290" s="5"/>
      <c r="J290" s="5"/>
      <c r="K290" s="5">
        <v>232</v>
      </c>
      <c r="L290" s="5">
        <v>15</v>
      </c>
      <c r="M290" s="5">
        <v>3</v>
      </c>
      <c r="N290" s="5" t="s">
        <v>3</v>
      </c>
      <c r="O290" s="5">
        <v>0</v>
      </c>
      <c r="P290" s="5">
        <f>ROUND(Source!EU274,O290)</f>
        <v>0</v>
      </c>
      <c r="Q290" s="5"/>
      <c r="R290" s="5"/>
      <c r="S290" s="5"/>
      <c r="T290" s="5"/>
      <c r="U290" s="5"/>
      <c r="V290" s="5"/>
      <c r="W290" s="5"/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214</v>
      </c>
      <c r="F291" s="5">
        <f>ROUND(Source!AS274,O291)</f>
        <v>0</v>
      </c>
      <c r="G291" s="5" t="s">
        <v>93</v>
      </c>
      <c r="H291" s="5" t="s">
        <v>94</v>
      </c>
      <c r="I291" s="5"/>
      <c r="J291" s="5"/>
      <c r="K291" s="5">
        <v>214</v>
      </c>
      <c r="L291" s="5">
        <v>16</v>
      </c>
      <c r="M291" s="5">
        <v>3</v>
      </c>
      <c r="N291" s="5" t="s">
        <v>3</v>
      </c>
      <c r="O291" s="5">
        <v>0</v>
      </c>
      <c r="P291" s="5">
        <f>ROUND(Source!EK274,O291)</f>
        <v>0</v>
      </c>
      <c r="Q291" s="5"/>
      <c r="R291" s="5"/>
      <c r="S291" s="5"/>
      <c r="T291" s="5"/>
      <c r="U291" s="5"/>
      <c r="V291" s="5"/>
      <c r="W291" s="5"/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215</v>
      </c>
      <c r="F292" s="5">
        <f>ROUND(Source!AT274,O292)</f>
        <v>0</v>
      </c>
      <c r="G292" s="5" t="s">
        <v>95</v>
      </c>
      <c r="H292" s="5" t="s">
        <v>96</v>
      </c>
      <c r="I292" s="5"/>
      <c r="J292" s="5"/>
      <c r="K292" s="5">
        <v>215</v>
      </c>
      <c r="L292" s="5">
        <v>17</v>
      </c>
      <c r="M292" s="5">
        <v>3</v>
      </c>
      <c r="N292" s="5" t="s">
        <v>3</v>
      </c>
      <c r="O292" s="5">
        <v>0</v>
      </c>
      <c r="P292" s="5">
        <f>ROUND(Source!EL274,O292)</f>
        <v>0</v>
      </c>
      <c r="Q292" s="5"/>
      <c r="R292" s="5"/>
      <c r="S292" s="5"/>
      <c r="T292" s="5"/>
      <c r="U292" s="5"/>
      <c r="V292" s="5"/>
      <c r="W292" s="5"/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217</v>
      </c>
      <c r="F293" s="5">
        <f>ROUND(Source!AU274,O293)</f>
        <v>0</v>
      </c>
      <c r="G293" s="5" t="s">
        <v>97</v>
      </c>
      <c r="H293" s="5" t="s">
        <v>98</v>
      </c>
      <c r="I293" s="5"/>
      <c r="J293" s="5"/>
      <c r="K293" s="5">
        <v>217</v>
      </c>
      <c r="L293" s="5">
        <v>18</v>
      </c>
      <c r="M293" s="5">
        <v>3</v>
      </c>
      <c r="N293" s="5" t="s">
        <v>3</v>
      </c>
      <c r="O293" s="5">
        <v>0</v>
      </c>
      <c r="P293" s="5">
        <f>ROUND(Source!EM274,O293)</f>
        <v>0</v>
      </c>
      <c r="Q293" s="5"/>
      <c r="R293" s="5"/>
      <c r="S293" s="5"/>
      <c r="T293" s="5"/>
      <c r="U293" s="5"/>
      <c r="V293" s="5"/>
      <c r="W293" s="5"/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230</v>
      </c>
      <c r="F294" s="5">
        <f>ROUND(Source!BA274,O294)</f>
        <v>0</v>
      </c>
      <c r="G294" s="5" t="s">
        <v>99</v>
      </c>
      <c r="H294" s="5" t="s">
        <v>100</v>
      </c>
      <c r="I294" s="5"/>
      <c r="J294" s="5"/>
      <c r="K294" s="5">
        <v>230</v>
      </c>
      <c r="L294" s="5">
        <v>19</v>
      </c>
      <c r="M294" s="5">
        <v>3</v>
      </c>
      <c r="N294" s="5" t="s">
        <v>3</v>
      </c>
      <c r="O294" s="5">
        <v>0</v>
      </c>
      <c r="P294" s="5">
        <f>ROUND(Source!ES274,O294)</f>
        <v>0</v>
      </c>
      <c r="Q294" s="5"/>
      <c r="R294" s="5"/>
      <c r="S294" s="5"/>
      <c r="T294" s="5"/>
      <c r="U294" s="5"/>
      <c r="V294" s="5"/>
      <c r="W294" s="5"/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206</v>
      </c>
      <c r="F295" s="5">
        <f>ROUND(Source!T274,O295)</f>
        <v>0</v>
      </c>
      <c r="G295" s="5" t="s">
        <v>101</v>
      </c>
      <c r="H295" s="5" t="s">
        <v>102</v>
      </c>
      <c r="I295" s="5"/>
      <c r="J295" s="5"/>
      <c r="K295" s="5">
        <v>206</v>
      </c>
      <c r="L295" s="5">
        <v>20</v>
      </c>
      <c r="M295" s="5">
        <v>3</v>
      </c>
      <c r="N295" s="5" t="s">
        <v>3</v>
      </c>
      <c r="O295" s="5">
        <v>0</v>
      </c>
      <c r="P295" s="5">
        <f>ROUND(Source!DL274,O295)</f>
        <v>0</v>
      </c>
      <c r="Q295" s="5"/>
      <c r="R295" s="5"/>
      <c r="S295" s="5"/>
      <c r="T295" s="5"/>
      <c r="U295" s="5"/>
      <c r="V295" s="5"/>
      <c r="W295" s="5"/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207</v>
      </c>
      <c r="F296" s="5">
        <f>Source!U274</f>
        <v>0</v>
      </c>
      <c r="G296" s="5" t="s">
        <v>103</v>
      </c>
      <c r="H296" s="5" t="s">
        <v>104</v>
      </c>
      <c r="I296" s="5"/>
      <c r="J296" s="5"/>
      <c r="K296" s="5">
        <v>207</v>
      </c>
      <c r="L296" s="5">
        <v>21</v>
      </c>
      <c r="M296" s="5">
        <v>3</v>
      </c>
      <c r="N296" s="5" t="s">
        <v>3</v>
      </c>
      <c r="O296" s="5">
        <v>-1</v>
      </c>
      <c r="P296" s="5">
        <f>Source!DM274</f>
        <v>0</v>
      </c>
      <c r="Q296" s="5"/>
      <c r="R296" s="5"/>
      <c r="S296" s="5"/>
      <c r="T296" s="5"/>
      <c r="U296" s="5"/>
      <c r="V296" s="5"/>
      <c r="W296" s="5"/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208</v>
      </c>
      <c r="F297" s="5">
        <f>Source!V274</f>
        <v>0</v>
      </c>
      <c r="G297" s="5" t="s">
        <v>105</v>
      </c>
      <c r="H297" s="5" t="s">
        <v>106</v>
      </c>
      <c r="I297" s="5"/>
      <c r="J297" s="5"/>
      <c r="K297" s="5">
        <v>208</v>
      </c>
      <c r="L297" s="5">
        <v>22</v>
      </c>
      <c r="M297" s="5">
        <v>3</v>
      </c>
      <c r="N297" s="5" t="s">
        <v>3</v>
      </c>
      <c r="O297" s="5">
        <v>-1</v>
      </c>
      <c r="P297" s="5">
        <f>Source!DN274</f>
        <v>0</v>
      </c>
      <c r="Q297" s="5"/>
      <c r="R297" s="5"/>
      <c r="S297" s="5"/>
      <c r="T297" s="5"/>
      <c r="U297" s="5"/>
      <c r="V297" s="5"/>
      <c r="W297" s="5"/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209</v>
      </c>
      <c r="F298" s="5">
        <f>ROUND(Source!W274,O298)</f>
        <v>0</v>
      </c>
      <c r="G298" s="5" t="s">
        <v>107</v>
      </c>
      <c r="H298" s="5" t="s">
        <v>108</v>
      </c>
      <c r="I298" s="5"/>
      <c r="J298" s="5"/>
      <c r="K298" s="5">
        <v>209</v>
      </c>
      <c r="L298" s="5">
        <v>23</v>
      </c>
      <c r="M298" s="5">
        <v>3</v>
      </c>
      <c r="N298" s="5" t="s">
        <v>3</v>
      </c>
      <c r="O298" s="5">
        <v>0</v>
      </c>
      <c r="P298" s="5">
        <f>ROUND(Source!DO274,O298)</f>
        <v>0</v>
      </c>
      <c r="Q298" s="5"/>
      <c r="R298" s="5"/>
      <c r="S298" s="5"/>
      <c r="T298" s="5"/>
      <c r="U298" s="5"/>
      <c r="V298" s="5"/>
      <c r="W298" s="5"/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210</v>
      </c>
      <c r="F299" s="5">
        <f>ROUND(Source!X274,O299)</f>
        <v>0</v>
      </c>
      <c r="G299" s="5" t="s">
        <v>109</v>
      </c>
      <c r="H299" s="5" t="s">
        <v>110</v>
      </c>
      <c r="I299" s="5"/>
      <c r="J299" s="5"/>
      <c r="K299" s="5">
        <v>210</v>
      </c>
      <c r="L299" s="5">
        <v>24</v>
      </c>
      <c r="M299" s="5">
        <v>3</v>
      </c>
      <c r="N299" s="5" t="s">
        <v>3</v>
      </c>
      <c r="O299" s="5">
        <v>0</v>
      </c>
      <c r="P299" s="5">
        <f>ROUND(Source!DP274,O299)</f>
        <v>0</v>
      </c>
      <c r="Q299" s="5"/>
      <c r="R299" s="5"/>
      <c r="S299" s="5"/>
      <c r="T299" s="5"/>
      <c r="U299" s="5"/>
      <c r="V299" s="5"/>
      <c r="W299" s="5"/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211</v>
      </c>
      <c r="F300" s="5">
        <f>ROUND(Source!Y274,O300)</f>
        <v>0</v>
      </c>
      <c r="G300" s="5" t="s">
        <v>111</v>
      </c>
      <c r="H300" s="5" t="s">
        <v>112</v>
      </c>
      <c r="I300" s="5"/>
      <c r="J300" s="5"/>
      <c r="K300" s="5">
        <v>211</v>
      </c>
      <c r="L300" s="5">
        <v>25</v>
      </c>
      <c r="M300" s="5">
        <v>3</v>
      </c>
      <c r="N300" s="5" t="s">
        <v>3</v>
      </c>
      <c r="O300" s="5">
        <v>0</v>
      </c>
      <c r="P300" s="5">
        <f>ROUND(Source!DQ274,O300)</f>
        <v>0</v>
      </c>
      <c r="Q300" s="5"/>
      <c r="R300" s="5"/>
      <c r="S300" s="5"/>
      <c r="T300" s="5"/>
      <c r="U300" s="5"/>
      <c r="V300" s="5"/>
      <c r="W300" s="5"/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224</v>
      </c>
      <c r="F301" s="5">
        <f>ROUND(Source!AR274,O301)</f>
        <v>0</v>
      </c>
      <c r="G301" s="5" t="s">
        <v>113</v>
      </c>
      <c r="H301" s="5" t="s">
        <v>114</v>
      </c>
      <c r="I301" s="5"/>
      <c r="J301" s="5"/>
      <c r="K301" s="5">
        <v>224</v>
      </c>
      <c r="L301" s="5">
        <v>26</v>
      </c>
      <c r="M301" s="5">
        <v>3</v>
      </c>
      <c r="N301" s="5" t="s">
        <v>3</v>
      </c>
      <c r="O301" s="5">
        <v>0</v>
      </c>
      <c r="P301" s="5">
        <f>ROUND(Source!EJ274,O301)</f>
        <v>0</v>
      </c>
      <c r="Q301" s="5"/>
      <c r="R301" s="5"/>
      <c r="S301" s="5"/>
      <c r="T301" s="5"/>
      <c r="U301" s="5"/>
      <c r="V301" s="5"/>
      <c r="W301" s="5"/>
    </row>
    <row r="303" spans="1:206" x14ac:dyDescent="0.2">
      <c r="A303" s="3">
        <v>51</v>
      </c>
      <c r="B303" s="3">
        <f>B12</f>
        <v>366</v>
      </c>
      <c r="C303" s="3">
        <f>A12</f>
        <v>1</v>
      </c>
      <c r="D303" s="3">
        <f>ROW(A12)</f>
        <v>12</v>
      </c>
      <c r="E303" s="3"/>
      <c r="F303" s="3" t="str">
        <f>IF(F12&lt;&gt;"",F12,"")</f>
        <v>Новый объект</v>
      </c>
      <c r="G303" s="3" t="str">
        <f>IF(G12&lt;&gt;"",G12,"")</f>
        <v>Установка пешеходного ограждения</v>
      </c>
      <c r="H303" s="3">
        <v>0</v>
      </c>
      <c r="I303" s="3"/>
      <c r="J303" s="3"/>
      <c r="K303" s="3"/>
      <c r="L303" s="3"/>
      <c r="M303" s="3"/>
      <c r="N303" s="3"/>
      <c r="O303" s="3" t="e">
        <f t="shared" ref="O303:T303" si="273">ROUND(O41+O91+O141+O191+O241+O274,0)</f>
        <v>#REF!</v>
      </c>
      <c r="P303" s="3" t="e">
        <f t="shared" si="273"/>
        <v>#REF!</v>
      </c>
      <c r="Q303" s="3" t="e">
        <f t="shared" si="273"/>
        <v>#REF!</v>
      </c>
      <c r="R303" s="3" t="e">
        <f t="shared" si="273"/>
        <v>#REF!</v>
      </c>
      <c r="S303" s="3" t="e">
        <f t="shared" si="273"/>
        <v>#REF!</v>
      </c>
      <c r="T303" s="3" t="e">
        <f t="shared" si="273"/>
        <v>#REF!</v>
      </c>
      <c r="U303" s="3" t="e">
        <f>U41+U91+U141+U191+U241+U274</f>
        <v>#REF!</v>
      </c>
      <c r="V303" s="3" t="e">
        <f>V41+V91+V141+V191+V241+V274</f>
        <v>#REF!</v>
      </c>
      <c r="W303" s="3" t="e">
        <f>ROUND(W41+W91+W141+W191+W241+W274,0)</f>
        <v>#REF!</v>
      </c>
      <c r="X303" s="3" t="e">
        <f>ROUND(X41+X91+X141+X191+X241+X274,0)</f>
        <v>#REF!</v>
      </c>
      <c r="Y303" s="3" t="e">
        <f>ROUND(Y41+Y91+Y141+Y191+Y241+Y274,0)</f>
        <v>#REF!</v>
      </c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>
        <f t="shared" ref="AO303:BC303" si="274">ROUND(AO41+AO91+AO141+AO191+AO241+AO274,0)</f>
        <v>0</v>
      </c>
      <c r="AP303" s="3">
        <f t="shared" si="274"/>
        <v>0</v>
      </c>
      <c r="AQ303" s="3">
        <f t="shared" si="274"/>
        <v>0</v>
      </c>
      <c r="AR303" s="3" t="e">
        <f t="shared" si="274"/>
        <v>#REF!</v>
      </c>
      <c r="AS303" s="3" t="e">
        <f t="shared" si="274"/>
        <v>#REF!</v>
      </c>
      <c r="AT303" s="3">
        <f t="shared" si="274"/>
        <v>0</v>
      </c>
      <c r="AU303" s="3">
        <f t="shared" si="274"/>
        <v>0</v>
      </c>
      <c r="AV303" s="3" t="e">
        <f t="shared" si="274"/>
        <v>#REF!</v>
      </c>
      <c r="AW303" s="3" t="e">
        <f t="shared" si="274"/>
        <v>#REF!</v>
      </c>
      <c r="AX303" s="3">
        <f t="shared" si="274"/>
        <v>0</v>
      </c>
      <c r="AY303" s="3" t="e">
        <f t="shared" si="274"/>
        <v>#REF!</v>
      </c>
      <c r="AZ303" s="3">
        <f t="shared" si="274"/>
        <v>0</v>
      </c>
      <c r="BA303" s="3" t="e">
        <f t="shared" si="274"/>
        <v>#REF!</v>
      </c>
      <c r="BB303" s="3">
        <f t="shared" si="274"/>
        <v>0</v>
      </c>
      <c r="BC303" s="3">
        <f t="shared" si="274"/>
        <v>0</v>
      </c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  <c r="DB303" s="3"/>
      <c r="DC303" s="3"/>
      <c r="DD303" s="3"/>
      <c r="DE303" s="3"/>
      <c r="DF303" s="3"/>
      <c r="DG303" s="4" t="e">
        <f t="shared" ref="DG303:DL303" si="275">ROUND(DG41+DG91+DG141+DG191+DG241+DG274,0)</f>
        <v>#REF!</v>
      </c>
      <c r="DH303" s="4" t="e">
        <f t="shared" si="275"/>
        <v>#REF!</v>
      </c>
      <c r="DI303" s="4" t="e">
        <f t="shared" si="275"/>
        <v>#REF!</v>
      </c>
      <c r="DJ303" s="4" t="e">
        <f t="shared" si="275"/>
        <v>#REF!</v>
      </c>
      <c r="DK303" s="4" t="e">
        <f t="shared" si="275"/>
        <v>#REF!</v>
      </c>
      <c r="DL303" s="4" t="e">
        <f t="shared" si="275"/>
        <v>#REF!</v>
      </c>
      <c r="DM303" s="4" t="e">
        <f>DM41+DM91+DM141+DM191+DM241+DM274</f>
        <v>#REF!</v>
      </c>
      <c r="DN303" s="4" t="e">
        <f>DN41+DN91+DN141+DN191+DN241+DN274</f>
        <v>#REF!</v>
      </c>
      <c r="DO303" s="4" t="e">
        <f>ROUND(DO41+DO91+DO141+DO191+DO241+DO274,0)</f>
        <v>#REF!</v>
      </c>
      <c r="DP303" s="4" t="e">
        <f>ROUND(DP41+DP91+DP141+DP191+DP241+DP274,0)</f>
        <v>#REF!</v>
      </c>
      <c r="DQ303" s="4" t="e">
        <f>ROUND(DQ41+DQ91+DQ141+DQ191+DQ241+DQ274,0)</f>
        <v>#REF!</v>
      </c>
      <c r="DR303" s="4"/>
      <c r="DS303" s="4"/>
      <c r="DT303" s="4"/>
      <c r="DU303" s="4"/>
      <c r="DV303" s="4"/>
      <c r="DW303" s="4"/>
      <c r="DX303" s="4"/>
      <c r="DY303" s="4"/>
      <c r="DZ303" s="4"/>
      <c r="EA303" s="4"/>
      <c r="EB303" s="4"/>
      <c r="EC303" s="4"/>
      <c r="ED303" s="4"/>
      <c r="EE303" s="4"/>
      <c r="EF303" s="4"/>
      <c r="EG303" s="4">
        <f t="shared" ref="EG303:EU303" si="276">ROUND(EG41+EG91+EG141+EG191+EG241+EG274,0)</f>
        <v>0</v>
      </c>
      <c r="EH303" s="4">
        <f t="shared" si="276"/>
        <v>0</v>
      </c>
      <c r="EI303" s="4">
        <f t="shared" si="276"/>
        <v>0</v>
      </c>
      <c r="EJ303" s="4" t="e">
        <f t="shared" si="276"/>
        <v>#REF!</v>
      </c>
      <c r="EK303" s="4" t="e">
        <f t="shared" si="276"/>
        <v>#REF!</v>
      </c>
      <c r="EL303" s="4">
        <f t="shared" si="276"/>
        <v>0</v>
      </c>
      <c r="EM303" s="4">
        <f t="shared" si="276"/>
        <v>0</v>
      </c>
      <c r="EN303" s="4" t="e">
        <f t="shared" si="276"/>
        <v>#REF!</v>
      </c>
      <c r="EO303" s="4" t="e">
        <f t="shared" si="276"/>
        <v>#REF!</v>
      </c>
      <c r="EP303" s="4">
        <f t="shared" si="276"/>
        <v>0</v>
      </c>
      <c r="EQ303" s="4" t="e">
        <f t="shared" si="276"/>
        <v>#REF!</v>
      </c>
      <c r="ER303" s="4">
        <f t="shared" si="276"/>
        <v>0</v>
      </c>
      <c r="ES303" s="4" t="e">
        <f t="shared" si="276"/>
        <v>#REF!</v>
      </c>
      <c r="ET303" s="4">
        <f t="shared" si="276"/>
        <v>0</v>
      </c>
      <c r="EU303" s="4">
        <f t="shared" si="276"/>
        <v>0</v>
      </c>
      <c r="EV303" s="4"/>
      <c r="EW303" s="4"/>
      <c r="EX303" s="4"/>
      <c r="EY303" s="4"/>
      <c r="EZ303" s="4"/>
      <c r="FA303" s="4"/>
      <c r="FB303" s="4"/>
      <c r="FC303" s="4"/>
      <c r="FD303" s="4"/>
      <c r="FE303" s="4"/>
      <c r="FF303" s="4"/>
      <c r="FG303" s="4"/>
      <c r="FH303" s="4"/>
      <c r="FI303" s="4"/>
      <c r="FJ303" s="4"/>
      <c r="FK303" s="4"/>
      <c r="FL303" s="4"/>
      <c r="FM303" s="4"/>
      <c r="FN303" s="4"/>
      <c r="FO303" s="4"/>
      <c r="FP303" s="4"/>
      <c r="FQ303" s="4"/>
      <c r="FR303" s="4"/>
      <c r="FS303" s="4"/>
      <c r="FT303" s="4"/>
      <c r="FU303" s="4"/>
      <c r="FV303" s="4"/>
      <c r="FW303" s="4"/>
      <c r="FX303" s="4"/>
      <c r="FY303" s="4"/>
      <c r="FZ303" s="4"/>
      <c r="GA303" s="4"/>
      <c r="GB303" s="4"/>
      <c r="GC303" s="4"/>
      <c r="GD303" s="4"/>
      <c r="GE303" s="4"/>
      <c r="GF303" s="4"/>
      <c r="GG303" s="4"/>
      <c r="GH303" s="4"/>
      <c r="GI303" s="4"/>
      <c r="GJ303" s="4"/>
      <c r="GK303" s="4"/>
      <c r="GL303" s="4"/>
      <c r="GM303" s="4"/>
      <c r="GN303" s="4"/>
      <c r="GO303" s="4"/>
      <c r="GP303" s="4"/>
      <c r="GQ303" s="4"/>
      <c r="GR303" s="4"/>
      <c r="GS303" s="4"/>
      <c r="GT303" s="4"/>
      <c r="GU303" s="4"/>
      <c r="GV303" s="4"/>
      <c r="GW303" s="4"/>
      <c r="GX303" s="4">
        <v>0</v>
      </c>
    </row>
    <row r="305" spans="1:23" x14ac:dyDescent="0.2">
      <c r="A305" s="5">
        <v>50</v>
      </c>
      <c r="B305" s="5">
        <v>0</v>
      </c>
      <c r="C305" s="5">
        <v>0</v>
      </c>
      <c r="D305" s="5">
        <v>1</v>
      </c>
      <c r="E305" s="5">
        <v>201</v>
      </c>
      <c r="F305" s="5" t="e">
        <f>ROUND(Source!O303,O305)</f>
        <v>#REF!</v>
      </c>
      <c r="G305" s="5" t="s">
        <v>63</v>
      </c>
      <c r="H305" s="5" t="s">
        <v>64</v>
      </c>
      <c r="I305" s="5"/>
      <c r="J305" s="5"/>
      <c r="K305" s="5">
        <v>201</v>
      </c>
      <c r="L305" s="5">
        <v>1</v>
      </c>
      <c r="M305" s="5">
        <v>3</v>
      </c>
      <c r="N305" s="5" t="s">
        <v>3</v>
      </c>
      <c r="O305" s="5">
        <v>0</v>
      </c>
      <c r="P305" s="5" t="e">
        <f>ROUND(Source!DG303,O305)</f>
        <v>#REF!</v>
      </c>
      <c r="Q305" s="5"/>
      <c r="R305" s="5"/>
      <c r="S305" s="5"/>
      <c r="T305" s="5"/>
      <c r="U305" s="5"/>
      <c r="V305" s="5"/>
      <c r="W305" s="5"/>
    </row>
    <row r="306" spans="1:23" x14ac:dyDescent="0.2">
      <c r="A306" s="5">
        <v>50</v>
      </c>
      <c r="B306" s="5">
        <v>0</v>
      </c>
      <c r="C306" s="5">
        <v>0</v>
      </c>
      <c r="D306" s="5">
        <v>1</v>
      </c>
      <c r="E306" s="5">
        <v>202</v>
      </c>
      <c r="F306" s="5" t="e">
        <f>ROUND(Source!P303,O306)</f>
        <v>#REF!</v>
      </c>
      <c r="G306" s="5" t="s">
        <v>65</v>
      </c>
      <c r="H306" s="5" t="s">
        <v>66</v>
      </c>
      <c r="I306" s="5"/>
      <c r="J306" s="5"/>
      <c r="K306" s="5">
        <v>202</v>
      </c>
      <c r="L306" s="5">
        <v>2</v>
      </c>
      <c r="M306" s="5">
        <v>3</v>
      </c>
      <c r="N306" s="5" t="s">
        <v>3</v>
      </c>
      <c r="O306" s="5">
        <v>0</v>
      </c>
      <c r="P306" s="5" t="e">
        <f>ROUND(Source!DH303,O306)</f>
        <v>#REF!</v>
      </c>
      <c r="Q306" s="5"/>
      <c r="R306" s="5"/>
      <c r="S306" s="5"/>
      <c r="T306" s="5"/>
      <c r="U306" s="5"/>
      <c r="V306" s="5"/>
      <c r="W306" s="5"/>
    </row>
    <row r="307" spans="1:23" x14ac:dyDescent="0.2">
      <c r="A307" s="5">
        <v>50</v>
      </c>
      <c r="B307" s="5">
        <v>0</v>
      </c>
      <c r="C307" s="5">
        <v>0</v>
      </c>
      <c r="D307" s="5">
        <v>1</v>
      </c>
      <c r="E307" s="5">
        <v>222</v>
      </c>
      <c r="F307" s="5">
        <f>ROUND(Source!AO303,O307)</f>
        <v>0</v>
      </c>
      <c r="G307" s="5" t="s">
        <v>67</v>
      </c>
      <c r="H307" s="5" t="s">
        <v>68</v>
      </c>
      <c r="I307" s="5"/>
      <c r="J307" s="5"/>
      <c r="K307" s="5">
        <v>222</v>
      </c>
      <c r="L307" s="5">
        <v>3</v>
      </c>
      <c r="M307" s="5">
        <v>3</v>
      </c>
      <c r="N307" s="5" t="s">
        <v>3</v>
      </c>
      <c r="O307" s="5">
        <v>0</v>
      </c>
      <c r="P307" s="5">
        <f>ROUND(Source!EG303,O307)</f>
        <v>0</v>
      </c>
      <c r="Q307" s="5"/>
      <c r="R307" s="5"/>
      <c r="S307" s="5"/>
      <c r="T307" s="5"/>
      <c r="U307" s="5"/>
      <c r="V307" s="5"/>
      <c r="W307" s="5"/>
    </row>
    <row r="308" spans="1:23" x14ac:dyDescent="0.2">
      <c r="A308" s="5">
        <v>50</v>
      </c>
      <c r="B308" s="5">
        <v>0</v>
      </c>
      <c r="C308" s="5">
        <v>0</v>
      </c>
      <c r="D308" s="5">
        <v>1</v>
      </c>
      <c r="E308" s="5">
        <v>225</v>
      </c>
      <c r="F308" s="5" t="e">
        <f>ROUND(Source!AV303,O308)</f>
        <v>#REF!</v>
      </c>
      <c r="G308" s="5" t="s">
        <v>69</v>
      </c>
      <c r="H308" s="5" t="s">
        <v>70</v>
      </c>
      <c r="I308" s="5"/>
      <c r="J308" s="5"/>
      <c r="K308" s="5">
        <v>225</v>
      </c>
      <c r="L308" s="5">
        <v>4</v>
      </c>
      <c r="M308" s="5">
        <v>3</v>
      </c>
      <c r="N308" s="5" t="s">
        <v>3</v>
      </c>
      <c r="O308" s="5">
        <v>0</v>
      </c>
      <c r="P308" s="5" t="e">
        <f>ROUND(Source!EN303,O308)</f>
        <v>#REF!</v>
      </c>
      <c r="Q308" s="5"/>
      <c r="R308" s="5"/>
      <c r="S308" s="5"/>
      <c r="T308" s="5"/>
      <c r="U308" s="5"/>
      <c r="V308" s="5"/>
      <c r="W308" s="5"/>
    </row>
    <row r="309" spans="1:23" x14ac:dyDescent="0.2">
      <c r="A309" s="5">
        <v>50</v>
      </c>
      <c r="B309" s="5">
        <v>0</v>
      </c>
      <c r="C309" s="5">
        <v>0</v>
      </c>
      <c r="D309" s="5">
        <v>1</v>
      </c>
      <c r="E309" s="5">
        <v>226</v>
      </c>
      <c r="F309" s="5" t="e">
        <f>ROUND(Source!AW303,O309)</f>
        <v>#REF!</v>
      </c>
      <c r="G309" s="5" t="s">
        <v>71</v>
      </c>
      <c r="H309" s="5" t="s">
        <v>72</v>
      </c>
      <c r="I309" s="5"/>
      <c r="J309" s="5"/>
      <c r="K309" s="5">
        <v>226</v>
      </c>
      <c r="L309" s="5">
        <v>5</v>
      </c>
      <c r="M309" s="5">
        <v>3</v>
      </c>
      <c r="N309" s="5" t="s">
        <v>3</v>
      </c>
      <c r="O309" s="5">
        <v>0</v>
      </c>
      <c r="P309" s="5" t="e">
        <f>ROUND(Source!EO303,O309)</f>
        <v>#REF!</v>
      </c>
      <c r="Q309" s="5"/>
      <c r="R309" s="5"/>
      <c r="S309" s="5"/>
      <c r="T309" s="5"/>
      <c r="U309" s="5"/>
      <c r="V309" s="5"/>
      <c r="W309" s="5"/>
    </row>
    <row r="310" spans="1:23" x14ac:dyDescent="0.2">
      <c r="A310" s="5">
        <v>50</v>
      </c>
      <c r="B310" s="5">
        <v>0</v>
      </c>
      <c r="C310" s="5">
        <v>0</v>
      </c>
      <c r="D310" s="5">
        <v>1</v>
      </c>
      <c r="E310" s="5">
        <v>227</v>
      </c>
      <c r="F310" s="5">
        <f>ROUND(Source!AX303,O310)</f>
        <v>0</v>
      </c>
      <c r="G310" s="5" t="s">
        <v>73</v>
      </c>
      <c r="H310" s="5" t="s">
        <v>74</v>
      </c>
      <c r="I310" s="5"/>
      <c r="J310" s="5"/>
      <c r="K310" s="5">
        <v>227</v>
      </c>
      <c r="L310" s="5">
        <v>6</v>
      </c>
      <c r="M310" s="5">
        <v>3</v>
      </c>
      <c r="N310" s="5" t="s">
        <v>3</v>
      </c>
      <c r="O310" s="5">
        <v>0</v>
      </c>
      <c r="P310" s="5">
        <f>ROUND(Source!EP303,O310)</f>
        <v>0</v>
      </c>
      <c r="Q310" s="5"/>
      <c r="R310" s="5"/>
      <c r="S310" s="5"/>
      <c r="T310" s="5"/>
      <c r="U310" s="5"/>
      <c r="V310" s="5"/>
      <c r="W310" s="5"/>
    </row>
    <row r="311" spans="1:23" x14ac:dyDescent="0.2">
      <c r="A311" s="5">
        <v>50</v>
      </c>
      <c r="B311" s="5">
        <v>0</v>
      </c>
      <c r="C311" s="5">
        <v>0</v>
      </c>
      <c r="D311" s="5">
        <v>1</v>
      </c>
      <c r="E311" s="5">
        <v>228</v>
      </c>
      <c r="F311" s="5" t="e">
        <f>ROUND(Source!AY303,O311)</f>
        <v>#REF!</v>
      </c>
      <c r="G311" s="5" t="s">
        <v>75</v>
      </c>
      <c r="H311" s="5" t="s">
        <v>76</v>
      </c>
      <c r="I311" s="5"/>
      <c r="J311" s="5"/>
      <c r="K311" s="5">
        <v>228</v>
      </c>
      <c r="L311" s="5">
        <v>7</v>
      </c>
      <c r="M311" s="5">
        <v>3</v>
      </c>
      <c r="N311" s="5" t="s">
        <v>3</v>
      </c>
      <c r="O311" s="5">
        <v>0</v>
      </c>
      <c r="P311" s="5" t="e">
        <f>ROUND(Source!EQ303,O311)</f>
        <v>#REF!</v>
      </c>
      <c r="Q311" s="5"/>
      <c r="R311" s="5"/>
      <c r="S311" s="5"/>
      <c r="T311" s="5"/>
      <c r="U311" s="5"/>
      <c r="V311" s="5"/>
      <c r="W311" s="5"/>
    </row>
    <row r="312" spans="1:23" x14ac:dyDescent="0.2">
      <c r="A312" s="5">
        <v>50</v>
      </c>
      <c r="B312" s="5">
        <v>0</v>
      </c>
      <c r="C312" s="5">
        <v>0</v>
      </c>
      <c r="D312" s="5">
        <v>1</v>
      </c>
      <c r="E312" s="5">
        <v>216</v>
      </c>
      <c r="F312" s="5">
        <f>ROUND(Source!AP303,O312)</f>
        <v>0</v>
      </c>
      <c r="G312" s="5" t="s">
        <v>77</v>
      </c>
      <c r="H312" s="5" t="s">
        <v>78</v>
      </c>
      <c r="I312" s="5"/>
      <c r="J312" s="5"/>
      <c r="K312" s="5">
        <v>216</v>
      </c>
      <c r="L312" s="5">
        <v>8</v>
      </c>
      <c r="M312" s="5">
        <v>3</v>
      </c>
      <c r="N312" s="5" t="s">
        <v>3</v>
      </c>
      <c r="O312" s="5">
        <v>0</v>
      </c>
      <c r="P312" s="5">
        <f>ROUND(Source!EH303,O312)</f>
        <v>0</v>
      </c>
      <c r="Q312" s="5"/>
      <c r="R312" s="5"/>
      <c r="S312" s="5"/>
      <c r="T312" s="5"/>
      <c r="U312" s="5"/>
      <c r="V312" s="5"/>
      <c r="W312" s="5"/>
    </row>
    <row r="313" spans="1:23" x14ac:dyDescent="0.2">
      <c r="A313" s="5">
        <v>50</v>
      </c>
      <c r="B313" s="5">
        <v>0</v>
      </c>
      <c r="C313" s="5">
        <v>0</v>
      </c>
      <c r="D313" s="5">
        <v>1</v>
      </c>
      <c r="E313" s="5">
        <v>223</v>
      </c>
      <c r="F313" s="5">
        <f>ROUND(Source!AQ303,O313)</f>
        <v>0</v>
      </c>
      <c r="G313" s="5" t="s">
        <v>79</v>
      </c>
      <c r="H313" s="5" t="s">
        <v>80</v>
      </c>
      <c r="I313" s="5"/>
      <c r="J313" s="5"/>
      <c r="K313" s="5">
        <v>223</v>
      </c>
      <c r="L313" s="5">
        <v>9</v>
      </c>
      <c r="M313" s="5">
        <v>3</v>
      </c>
      <c r="N313" s="5" t="s">
        <v>3</v>
      </c>
      <c r="O313" s="5">
        <v>0</v>
      </c>
      <c r="P313" s="5">
        <f>ROUND(Source!EI303,O313)</f>
        <v>0</v>
      </c>
      <c r="Q313" s="5"/>
      <c r="R313" s="5"/>
      <c r="S313" s="5"/>
      <c r="T313" s="5"/>
      <c r="U313" s="5"/>
      <c r="V313" s="5"/>
      <c r="W313" s="5"/>
    </row>
    <row r="314" spans="1:23" x14ac:dyDescent="0.2">
      <c r="A314" s="5">
        <v>50</v>
      </c>
      <c r="B314" s="5">
        <v>0</v>
      </c>
      <c r="C314" s="5">
        <v>0</v>
      </c>
      <c r="D314" s="5">
        <v>1</v>
      </c>
      <c r="E314" s="5">
        <v>229</v>
      </c>
      <c r="F314" s="5">
        <f>ROUND(Source!AZ303,O314)</f>
        <v>0</v>
      </c>
      <c r="G314" s="5" t="s">
        <v>81</v>
      </c>
      <c r="H314" s="5" t="s">
        <v>82</v>
      </c>
      <c r="I314" s="5"/>
      <c r="J314" s="5"/>
      <c r="K314" s="5">
        <v>229</v>
      </c>
      <c r="L314" s="5">
        <v>10</v>
      </c>
      <c r="M314" s="5">
        <v>3</v>
      </c>
      <c r="N314" s="5" t="s">
        <v>3</v>
      </c>
      <c r="O314" s="5">
        <v>0</v>
      </c>
      <c r="P314" s="5">
        <f>ROUND(Source!ER303,O314)</f>
        <v>0</v>
      </c>
      <c r="Q314" s="5"/>
      <c r="R314" s="5"/>
      <c r="S314" s="5"/>
      <c r="T314" s="5"/>
      <c r="U314" s="5"/>
      <c r="V314" s="5"/>
      <c r="W314" s="5"/>
    </row>
    <row r="315" spans="1:23" x14ac:dyDescent="0.2">
      <c r="A315" s="5">
        <v>50</v>
      </c>
      <c r="B315" s="5">
        <v>0</v>
      </c>
      <c r="C315" s="5">
        <v>0</v>
      </c>
      <c r="D315" s="5">
        <v>1</v>
      </c>
      <c r="E315" s="5">
        <v>203</v>
      </c>
      <c r="F315" s="5" t="e">
        <f>ROUND(Source!Q303,O315)</f>
        <v>#REF!</v>
      </c>
      <c r="G315" s="5" t="s">
        <v>83</v>
      </c>
      <c r="H315" s="5" t="s">
        <v>84</v>
      </c>
      <c r="I315" s="5"/>
      <c r="J315" s="5"/>
      <c r="K315" s="5">
        <v>203</v>
      </c>
      <c r="L315" s="5">
        <v>11</v>
      </c>
      <c r="M315" s="5">
        <v>3</v>
      </c>
      <c r="N315" s="5" t="s">
        <v>3</v>
      </c>
      <c r="O315" s="5">
        <v>0</v>
      </c>
      <c r="P315" s="5" t="e">
        <f>ROUND(Source!DI303,O315)</f>
        <v>#REF!</v>
      </c>
      <c r="Q315" s="5"/>
      <c r="R315" s="5"/>
      <c r="S315" s="5"/>
      <c r="T315" s="5"/>
      <c r="U315" s="5"/>
      <c r="V315" s="5"/>
      <c r="W315" s="5"/>
    </row>
    <row r="316" spans="1:23" x14ac:dyDescent="0.2">
      <c r="A316" s="5">
        <v>50</v>
      </c>
      <c r="B316" s="5">
        <v>0</v>
      </c>
      <c r="C316" s="5">
        <v>0</v>
      </c>
      <c r="D316" s="5">
        <v>1</v>
      </c>
      <c r="E316" s="5">
        <v>231</v>
      </c>
      <c r="F316" s="5">
        <f>ROUND(Source!BB303,O316)</f>
        <v>0</v>
      </c>
      <c r="G316" s="5" t="s">
        <v>85</v>
      </c>
      <c r="H316" s="5" t="s">
        <v>86</v>
      </c>
      <c r="I316" s="5"/>
      <c r="J316" s="5"/>
      <c r="K316" s="5">
        <v>231</v>
      </c>
      <c r="L316" s="5">
        <v>12</v>
      </c>
      <c r="M316" s="5">
        <v>3</v>
      </c>
      <c r="N316" s="5" t="s">
        <v>3</v>
      </c>
      <c r="O316" s="5">
        <v>0</v>
      </c>
      <c r="P316" s="5">
        <f>ROUND(Source!ET303,O316)</f>
        <v>0</v>
      </c>
      <c r="Q316" s="5"/>
      <c r="R316" s="5"/>
      <c r="S316" s="5"/>
      <c r="T316" s="5"/>
      <c r="U316" s="5"/>
      <c r="V316" s="5"/>
      <c r="W316" s="5"/>
    </row>
    <row r="317" spans="1:23" x14ac:dyDescent="0.2">
      <c r="A317" s="5">
        <v>50</v>
      </c>
      <c r="B317" s="5">
        <v>0</v>
      </c>
      <c r="C317" s="5">
        <v>0</v>
      </c>
      <c r="D317" s="5">
        <v>1</v>
      </c>
      <c r="E317" s="5">
        <v>204</v>
      </c>
      <c r="F317" s="5" t="e">
        <f>ROUND(Source!R303,O317)</f>
        <v>#REF!</v>
      </c>
      <c r="G317" s="5" t="s">
        <v>87</v>
      </c>
      <c r="H317" s="5" t="s">
        <v>88</v>
      </c>
      <c r="I317" s="5"/>
      <c r="J317" s="5"/>
      <c r="K317" s="5">
        <v>204</v>
      </c>
      <c r="L317" s="5">
        <v>13</v>
      </c>
      <c r="M317" s="5">
        <v>3</v>
      </c>
      <c r="N317" s="5" t="s">
        <v>3</v>
      </c>
      <c r="O317" s="5">
        <v>0</v>
      </c>
      <c r="P317" s="5" t="e">
        <f>ROUND(Source!DJ303,O317)</f>
        <v>#REF!</v>
      </c>
      <c r="Q317" s="5"/>
      <c r="R317" s="5"/>
      <c r="S317" s="5"/>
      <c r="T317" s="5"/>
      <c r="U317" s="5"/>
      <c r="V317" s="5"/>
      <c r="W317" s="5"/>
    </row>
    <row r="318" spans="1:23" x14ac:dyDescent="0.2">
      <c r="A318" s="5">
        <v>50</v>
      </c>
      <c r="B318" s="5">
        <v>0</v>
      </c>
      <c r="C318" s="5">
        <v>0</v>
      </c>
      <c r="D318" s="5">
        <v>1</v>
      </c>
      <c r="E318" s="5">
        <v>205</v>
      </c>
      <c r="F318" s="5" t="e">
        <f>ROUND(Source!S303,O318)</f>
        <v>#REF!</v>
      </c>
      <c r="G318" s="5" t="s">
        <v>89</v>
      </c>
      <c r="H318" s="5" t="s">
        <v>90</v>
      </c>
      <c r="I318" s="5"/>
      <c r="J318" s="5"/>
      <c r="K318" s="5">
        <v>205</v>
      </c>
      <c r="L318" s="5">
        <v>14</v>
      </c>
      <c r="M318" s="5">
        <v>3</v>
      </c>
      <c r="N318" s="5" t="s">
        <v>3</v>
      </c>
      <c r="O318" s="5">
        <v>0</v>
      </c>
      <c r="P318" s="5" t="e">
        <f>ROUND(Source!DK303,O318)</f>
        <v>#REF!</v>
      </c>
      <c r="Q318" s="5"/>
      <c r="R318" s="5"/>
      <c r="S318" s="5"/>
      <c r="T318" s="5"/>
      <c r="U318" s="5"/>
      <c r="V318" s="5"/>
      <c r="W318" s="5"/>
    </row>
    <row r="319" spans="1:23" x14ac:dyDescent="0.2">
      <c r="A319" s="5">
        <v>50</v>
      </c>
      <c r="B319" s="5">
        <v>0</v>
      </c>
      <c r="C319" s="5">
        <v>0</v>
      </c>
      <c r="D319" s="5">
        <v>1</v>
      </c>
      <c r="E319" s="5">
        <v>232</v>
      </c>
      <c r="F319" s="5">
        <f>ROUND(Source!BC303,O319)</f>
        <v>0</v>
      </c>
      <c r="G319" s="5" t="s">
        <v>91</v>
      </c>
      <c r="H319" s="5" t="s">
        <v>92</v>
      </c>
      <c r="I319" s="5"/>
      <c r="J319" s="5"/>
      <c r="K319" s="5">
        <v>232</v>
      </c>
      <c r="L319" s="5">
        <v>15</v>
      </c>
      <c r="M319" s="5">
        <v>3</v>
      </c>
      <c r="N319" s="5" t="s">
        <v>3</v>
      </c>
      <c r="O319" s="5">
        <v>0</v>
      </c>
      <c r="P319" s="5">
        <f>ROUND(Source!EU303,O319)</f>
        <v>0</v>
      </c>
      <c r="Q319" s="5"/>
      <c r="R319" s="5"/>
      <c r="S319" s="5"/>
      <c r="T319" s="5"/>
      <c r="U319" s="5"/>
      <c r="V319" s="5"/>
      <c r="W319" s="5"/>
    </row>
    <row r="320" spans="1:23" x14ac:dyDescent="0.2">
      <c r="A320" s="5">
        <v>50</v>
      </c>
      <c r="B320" s="5">
        <v>0</v>
      </c>
      <c r="C320" s="5">
        <v>0</v>
      </c>
      <c r="D320" s="5">
        <v>1</v>
      </c>
      <c r="E320" s="5">
        <v>214</v>
      </c>
      <c r="F320" s="5" t="e">
        <f>ROUND(Source!AS303,O320)</f>
        <v>#REF!</v>
      </c>
      <c r="G320" s="5" t="s">
        <v>93</v>
      </c>
      <c r="H320" s="5" t="s">
        <v>94</v>
      </c>
      <c r="I320" s="5"/>
      <c r="J320" s="5"/>
      <c r="K320" s="5">
        <v>214</v>
      </c>
      <c r="L320" s="5">
        <v>16</v>
      </c>
      <c r="M320" s="5">
        <v>3</v>
      </c>
      <c r="N320" s="5" t="s">
        <v>3</v>
      </c>
      <c r="O320" s="5">
        <v>0</v>
      </c>
      <c r="P320" s="5" t="e">
        <f>ROUND(Source!EK303,O320)</f>
        <v>#REF!</v>
      </c>
      <c r="Q320" s="5"/>
      <c r="R320" s="5"/>
      <c r="S320" s="5"/>
      <c r="T320" s="5"/>
      <c r="U320" s="5"/>
      <c r="V320" s="5"/>
      <c r="W320" s="5"/>
    </row>
    <row r="321" spans="1:23" x14ac:dyDescent="0.2">
      <c r="A321" s="5">
        <v>50</v>
      </c>
      <c r="B321" s="5">
        <v>0</v>
      </c>
      <c r="C321" s="5">
        <v>0</v>
      </c>
      <c r="D321" s="5">
        <v>1</v>
      </c>
      <c r="E321" s="5">
        <v>215</v>
      </c>
      <c r="F321" s="5">
        <f>ROUND(Source!AT303,O321)</f>
        <v>0</v>
      </c>
      <c r="G321" s="5" t="s">
        <v>95</v>
      </c>
      <c r="H321" s="5" t="s">
        <v>96</v>
      </c>
      <c r="I321" s="5"/>
      <c r="J321" s="5"/>
      <c r="K321" s="5">
        <v>215</v>
      </c>
      <c r="L321" s="5">
        <v>17</v>
      </c>
      <c r="M321" s="5">
        <v>3</v>
      </c>
      <c r="N321" s="5" t="s">
        <v>3</v>
      </c>
      <c r="O321" s="5">
        <v>0</v>
      </c>
      <c r="P321" s="5">
        <f>ROUND(Source!EL303,O321)</f>
        <v>0</v>
      </c>
      <c r="Q321" s="5"/>
      <c r="R321" s="5"/>
      <c r="S321" s="5"/>
      <c r="T321" s="5"/>
      <c r="U321" s="5"/>
      <c r="V321" s="5"/>
      <c r="W321" s="5"/>
    </row>
    <row r="322" spans="1:23" x14ac:dyDescent="0.2">
      <c r="A322" s="5">
        <v>50</v>
      </c>
      <c r="B322" s="5">
        <v>0</v>
      </c>
      <c r="C322" s="5">
        <v>0</v>
      </c>
      <c r="D322" s="5">
        <v>1</v>
      </c>
      <c r="E322" s="5">
        <v>217</v>
      </c>
      <c r="F322" s="5">
        <f>ROUND(Source!AU303,O322)</f>
        <v>0</v>
      </c>
      <c r="G322" s="5" t="s">
        <v>97</v>
      </c>
      <c r="H322" s="5" t="s">
        <v>98</v>
      </c>
      <c r="I322" s="5"/>
      <c r="J322" s="5"/>
      <c r="K322" s="5">
        <v>217</v>
      </c>
      <c r="L322" s="5">
        <v>18</v>
      </c>
      <c r="M322" s="5">
        <v>3</v>
      </c>
      <c r="N322" s="5" t="s">
        <v>3</v>
      </c>
      <c r="O322" s="5">
        <v>0</v>
      </c>
      <c r="P322" s="5">
        <f>ROUND(Source!EM303,O322)</f>
        <v>0</v>
      </c>
      <c r="Q322" s="5"/>
      <c r="R322" s="5"/>
      <c r="S322" s="5"/>
      <c r="T322" s="5"/>
      <c r="U322" s="5"/>
      <c r="V322" s="5"/>
      <c r="W322" s="5"/>
    </row>
    <row r="323" spans="1:23" x14ac:dyDescent="0.2">
      <c r="A323" s="5">
        <v>50</v>
      </c>
      <c r="B323" s="5">
        <v>0</v>
      </c>
      <c r="C323" s="5">
        <v>0</v>
      </c>
      <c r="D323" s="5">
        <v>1</v>
      </c>
      <c r="E323" s="5">
        <v>230</v>
      </c>
      <c r="F323" s="5" t="e">
        <f>ROUND(Source!BA303,O323)</f>
        <v>#REF!</v>
      </c>
      <c r="G323" s="5" t="s">
        <v>99</v>
      </c>
      <c r="H323" s="5" t="s">
        <v>100</v>
      </c>
      <c r="I323" s="5"/>
      <c r="J323" s="5"/>
      <c r="K323" s="5">
        <v>230</v>
      </c>
      <c r="L323" s="5">
        <v>19</v>
      </c>
      <c r="M323" s="5">
        <v>3</v>
      </c>
      <c r="N323" s="5" t="s">
        <v>3</v>
      </c>
      <c r="O323" s="5">
        <v>0</v>
      </c>
      <c r="P323" s="5" t="e">
        <f>ROUND(Source!ES303,O323)</f>
        <v>#REF!</v>
      </c>
      <c r="Q323" s="5"/>
      <c r="R323" s="5"/>
      <c r="S323" s="5"/>
      <c r="T323" s="5"/>
      <c r="U323" s="5"/>
      <c r="V323" s="5"/>
      <c r="W323" s="5"/>
    </row>
    <row r="324" spans="1:23" x14ac:dyDescent="0.2">
      <c r="A324" s="5">
        <v>50</v>
      </c>
      <c r="B324" s="5">
        <v>0</v>
      </c>
      <c r="C324" s="5">
        <v>0</v>
      </c>
      <c r="D324" s="5">
        <v>1</v>
      </c>
      <c r="E324" s="5">
        <v>206</v>
      </c>
      <c r="F324" s="5" t="e">
        <f>ROUND(Source!T303,O324)</f>
        <v>#REF!</v>
      </c>
      <c r="G324" s="5" t="s">
        <v>101</v>
      </c>
      <c r="H324" s="5" t="s">
        <v>102</v>
      </c>
      <c r="I324" s="5"/>
      <c r="J324" s="5"/>
      <c r="K324" s="5">
        <v>206</v>
      </c>
      <c r="L324" s="5">
        <v>20</v>
      </c>
      <c r="M324" s="5">
        <v>3</v>
      </c>
      <c r="N324" s="5" t="s">
        <v>3</v>
      </c>
      <c r="O324" s="5">
        <v>0</v>
      </c>
      <c r="P324" s="5" t="e">
        <f>ROUND(Source!DL303,O324)</f>
        <v>#REF!</v>
      </c>
      <c r="Q324" s="5"/>
      <c r="R324" s="5"/>
      <c r="S324" s="5"/>
      <c r="T324" s="5"/>
      <c r="U324" s="5"/>
      <c r="V324" s="5"/>
      <c r="W324" s="5"/>
    </row>
    <row r="325" spans="1:23" x14ac:dyDescent="0.2">
      <c r="A325" s="5">
        <v>50</v>
      </c>
      <c r="B325" s="5">
        <v>0</v>
      </c>
      <c r="C325" s="5">
        <v>0</v>
      </c>
      <c r="D325" s="5">
        <v>1</v>
      </c>
      <c r="E325" s="5">
        <v>207</v>
      </c>
      <c r="F325" s="5" t="e">
        <f>Source!U303</f>
        <v>#REF!</v>
      </c>
      <c r="G325" s="5" t="s">
        <v>103</v>
      </c>
      <c r="H325" s="5" t="s">
        <v>104</v>
      </c>
      <c r="I325" s="5"/>
      <c r="J325" s="5"/>
      <c r="K325" s="5">
        <v>207</v>
      </c>
      <c r="L325" s="5">
        <v>21</v>
      </c>
      <c r="M325" s="5">
        <v>3</v>
      </c>
      <c r="N325" s="5" t="s">
        <v>3</v>
      </c>
      <c r="O325" s="5">
        <v>-1</v>
      </c>
      <c r="P325" s="5" t="e">
        <f>Source!DM303</f>
        <v>#REF!</v>
      </c>
      <c r="Q325" s="5"/>
      <c r="R325" s="5"/>
      <c r="S325" s="5"/>
      <c r="T325" s="5"/>
      <c r="U325" s="5"/>
      <c r="V325" s="5"/>
      <c r="W325" s="5"/>
    </row>
    <row r="326" spans="1:23" x14ac:dyDescent="0.2">
      <c r="A326" s="5">
        <v>50</v>
      </c>
      <c r="B326" s="5">
        <v>0</v>
      </c>
      <c r="C326" s="5">
        <v>0</v>
      </c>
      <c r="D326" s="5">
        <v>1</v>
      </c>
      <c r="E326" s="5">
        <v>208</v>
      </c>
      <c r="F326" s="5" t="e">
        <f>Source!V303</f>
        <v>#REF!</v>
      </c>
      <c r="G326" s="5" t="s">
        <v>105</v>
      </c>
      <c r="H326" s="5" t="s">
        <v>106</v>
      </c>
      <c r="I326" s="5"/>
      <c r="J326" s="5"/>
      <c r="K326" s="5">
        <v>208</v>
      </c>
      <c r="L326" s="5">
        <v>22</v>
      </c>
      <c r="M326" s="5">
        <v>3</v>
      </c>
      <c r="N326" s="5" t="s">
        <v>3</v>
      </c>
      <c r="O326" s="5">
        <v>-1</v>
      </c>
      <c r="P326" s="5" t="e">
        <f>Source!DN303</f>
        <v>#REF!</v>
      </c>
      <c r="Q326" s="5"/>
      <c r="R326" s="5"/>
      <c r="S326" s="5"/>
      <c r="T326" s="5"/>
      <c r="U326" s="5"/>
      <c r="V326" s="5"/>
      <c r="W326" s="5"/>
    </row>
    <row r="327" spans="1:23" x14ac:dyDescent="0.2">
      <c r="A327" s="5">
        <v>50</v>
      </c>
      <c r="B327" s="5">
        <v>0</v>
      </c>
      <c r="C327" s="5">
        <v>0</v>
      </c>
      <c r="D327" s="5">
        <v>1</v>
      </c>
      <c r="E327" s="5">
        <v>209</v>
      </c>
      <c r="F327" s="5" t="e">
        <f>ROUND(Source!W303,O327)</f>
        <v>#REF!</v>
      </c>
      <c r="G327" s="5" t="s">
        <v>107</v>
      </c>
      <c r="H327" s="5" t="s">
        <v>108</v>
      </c>
      <c r="I327" s="5"/>
      <c r="J327" s="5"/>
      <c r="K327" s="5">
        <v>209</v>
      </c>
      <c r="L327" s="5">
        <v>23</v>
      </c>
      <c r="M327" s="5">
        <v>3</v>
      </c>
      <c r="N327" s="5" t="s">
        <v>3</v>
      </c>
      <c r="O327" s="5">
        <v>0</v>
      </c>
      <c r="P327" s="5" t="e">
        <f>ROUND(Source!DO303,O327)</f>
        <v>#REF!</v>
      </c>
      <c r="Q327" s="5"/>
      <c r="R327" s="5"/>
      <c r="S327" s="5"/>
      <c r="T327" s="5"/>
      <c r="U327" s="5"/>
      <c r="V327" s="5"/>
      <c r="W327" s="5"/>
    </row>
    <row r="328" spans="1:23" x14ac:dyDescent="0.2">
      <c r="A328" s="5">
        <v>50</v>
      </c>
      <c r="B328" s="5">
        <v>0</v>
      </c>
      <c r="C328" s="5">
        <v>0</v>
      </c>
      <c r="D328" s="5">
        <v>1</v>
      </c>
      <c r="E328" s="5">
        <v>210</v>
      </c>
      <c r="F328" s="5" t="e">
        <f>ROUND(Source!X303,O328)</f>
        <v>#REF!</v>
      </c>
      <c r="G328" s="5" t="s">
        <v>109</v>
      </c>
      <c r="H328" s="5" t="s">
        <v>110</v>
      </c>
      <c r="I328" s="5"/>
      <c r="J328" s="5"/>
      <c r="K328" s="5">
        <v>210</v>
      </c>
      <c r="L328" s="5">
        <v>24</v>
      </c>
      <c r="M328" s="5">
        <v>3</v>
      </c>
      <c r="N328" s="5" t="s">
        <v>3</v>
      </c>
      <c r="O328" s="5">
        <v>0</v>
      </c>
      <c r="P328" s="5" t="e">
        <f>ROUND(Source!DP303,O328)</f>
        <v>#REF!</v>
      </c>
      <c r="Q328" s="5"/>
      <c r="R328" s="5"/>
      <c r="S328" s="5"/>
      <c r="T328" s="5"/>
      <c r="U328" s="5"/>
      <c r="V328" s="5"/>
      <c r="W328" s="5"/>
    </row>
    <row r="329" spans="1:23" x14ac:dyDescent="0.2">
      <c r="A329" s="5">
        <v>50</v>
      </c>
      <c r="B329" s="5">
        <v>0</v>
      </c>
      <c r="C329" s="5">
        <v>0</v>
      </c>
      <c r="D329" s="5">
        <v>1</v>
      </c>
      <c r="E329" s="5">
        <v>211</v>
      </c>
      <c r="F329" s="5" t="e">
        <f>ROUND(Source!Y303,O329)</f>
        <v>#REF!</v>
      </c>
      <c r="G329" s="5" t="s">
        <v>111</v>
      </c>
      <c r="H329" s="5" t="s">
        <v>112</v>
      </c>
      <c r="I329" s="5"/>
      <c r="J329" s="5"/>
      <c r="K329" s="5">
        <v>211</v>
      </c>
      <c r="L329" s="5">
        <v>25</v>
      </c>
      <c r="M329" s="5">
        <v>3</v>
      </c>
      <c r="N329" s="5" t="s">
        <v>3</v>
      </c>
      <c r="O329" s="5">
        <v>0</v>
      </c>
      <c r="P329" s="5" t="e">
        <f>ROUND(Source!DQ303,O329)</f>
        <v>#REF!</v>
      </c>
      <c r="Q329" s="5"/>
      <c r="R329" s="5"/>
      <c r="S329" s="5"/>
      <c r="T329" s="5"/>
      <c r="U329" s="5"/>
      <c r="V329" s="5"/>
      <c r="W329" s="5"/>
    </row>
    <row r="330" spans="1:23" x14ac:dyDescent="0.2">
      <c r="A330" s="5">
        <v>50</v>
      </c>
      <c r="B330" s="5">
        <v>0</v>
      </c>
      <c r="C330" s="5">
        <v>0</v>
      </c>
      <c r="D330" s="5">
        <v>1</v>
      </c>
      <c r="E330" s="5">
        <v>224</v>
      </c>
      <c r="F330" s="5" t="e">
        <f>ROUND(Source!AR303,O330)</f>
        <v>#REF!</v>
      </c>
      <c r="G330" s="5" t="s">
        <v>113</v>
      </c>
      <c r="H330" s="5" t="s">
        <v>114</v>
      </c>
      <c r="I330" s="5"/>
      <c r="J330" s="5"/>
      <c r="K330" s="5">
        <v>224</v>
      </c>
      <c r="L330" s="5">
        <v>26</v>
      </c>
      <c r="M330" s="5">
        <v>3</v>
      </c>
      <c r="N330" s="5" t="s">
        <v>3</v>
      </c>
      <c r="O330" s="5">
        <v>0</v>
      </c>
      <c r="P330" s="5" t="e">
        <f>ROUND(Source!EJ303,O330)</f>
        <v>#REF!</v>
      </c>
      <c r="Q330" s="5"/>
      <c r="R330" s="5"/>
      <c r="S330" s="5"/>
      <c r="T330" s="5"/>
      <c r="U330" s="5"/>
      <c r="V330" s="5"/>
      <c r="W330" s="5"/>
    </row>
    <row r="333" spans="1:23" x14ac:dyDescent="0.2">
      <c r="A333">
        <v>70</v>
      </c>
      <c r="B333">
        <v>1</v>
      </c>
      <c r="D333">
        <v>1</v>
      </c>
      <c r="E333" t="s">
        <v>123</v>
      </c>
      <c r="F333" t="s">
        <v>124</v>
      </c>
      <c r="G333">
        <v>1</v>
      </c>
      <c r="H333">
        <v>0</v>
      </c>
      <c r="I333" t="s">
        <v>125</v>
      </c>
      <c r="J333">
        <v>0</v>
      </c>
      <c r="K333">
        <v>0</v>
      </c>
      <c r="L333" t="s">
        <v>3</v>
      </c>
      <c r="M333" t="s">
        <v>3</v>
      </c>
      <c r="N333">
        <v>0</v>
      </c>
      <c r="O333">
        <v>1</v>
      </c>
    </row>
    <row r="334" spans="1:23" x14ac:dyDescent="0.2">
      <c r="A334">
        <v>70</v>
      </c>
      <c r="B334">
        <v>1</v>
      </c>
      <c r="D334">
        <v>2</v>
      </c>
      <c r="E334" t="s">
        <v>126</v>
      </c>
      <c r="F334" t="s">
        <v>127</v>
      </c>
      <c r="G334">
        <v>0</v>
      </c>
      <c r="H334">
        <v>0</v>
      </c>
      <c r="I334" t="s">
        <v>125</v>
      </c>
      <c r="J334">
        <v>0</v>
      </c>
      <c r="K334">
        <v>0</v>
      </c>
      <c r="L334" t="s">
        <v>3</v>
      </c>
      <c r="M334" t="s">
        <v>3</v>
      </c>
      <c r="N334">
        <v>0</v>
      </c>
      <c r="O334">
        <v>0</v>
      </c>
    </row>
    <row r="335" spans="1:23" x14ac:dyDescent="0.2">
      <c r="A335">
        <v>70</v>
      </c>
      <c r="B335">
        <v>1</v>
      </c>
      <c r="D335">
        <v>3</v>
      </c>
      <c r="E335" t="s">
        <v>128</v>
      </c>
      <c r="F335" t="s">
        <v>129</v>
      </c>
      <c r="G335">
        <v>0</v>
      </c>
      <c r="H335">
        <v>0</v>
      </c>
      <c r="I335" t="s">
        <v>125</v>
      </c>
      <c r="J335">
        <v>0</v>
      </c>
      <c r="K335">
        <v>0</v>
      </c>
      <c r="L335" t="s">
        <v>3</v>
      </c>
      <c r="M335" t="s">
        <v>3</v>
      </c>
      <c r="N335">
        <v>0</v>
      </c>
      <c r="O335">
        <v>0</v>
      </c>
    </row>
    <row r="336" spans="1:23" x14ac:dyDescent="0.2">
      <c r="A336">
        <v>70</v>
      </c>
      <c r="B336">
        <v>1</v>
      </c>
      <c r="D336">
        <v>4</v>
      </c>
      <c r="E336" t="s">
        <v>130</v>
      </c>
      <c r="F336" t="s">
        <v>131</v>
      </c>
      <c r="G336">
        <v>0</v>
      </c>
      <c r="H336">
        <v>0</v>
      </c>
      <c r="I336" t="s">
        <v>125</v>
      </c>
      <c r="J336">
        <v>0</v>
      </c>
      <c r="K336">
        <v>0</v>
      </c>
      <c r="L336" t="s">
        <v>3</v>
      </c>
      <c r="M336" t="s">
        <v>3</v>
      </c>
      <c r="N336">
        <v>0</v>
      </c>
      <c r="O336">
        <v>0</v>
      </c>
    </row>
    <row r="337" spans="1:15" x14ac:dyDescent="0.2">
      <c r="A337">
        <v>70</v>
      </c>
      <c r="B337">
        <v>1</v>
      </c>
      <c r="D337">
        <v>5</v>
      </c>
      <c r="E337" t="s">
        <v>132</v>
      </c>
      <c r="F337" t="s">
        <v>133</v>
      </c>
      <c r="G337">
        <v>0</v>
      </c>
      <c r="H337">
        <v>0</v>
      </c>
      <c r="I337" t="s">
        <v>125</v>
      </c>
      <c r="J337">
        <v>0</v>
      </c>
      <c r="K337">
        <v>0</v>
      </c>
      <c r="L337" t="s">
        <v>3</v>
      </c>
      <c r="M337" t="s">
        <v>3</v>
      </c>
      <c r="N337">
        <v>0</v>
      </c>
      <c r="O337">
        <v>0</v>
      </c>
    </row>
    <row r="338" spans="1:15" x14ac:dyDescent="0.2">
      <c r="A338">
        <v>70</v>
      </c>
      <c r="B338">
        <v>1</v>
      </c>
      <c r="D338">
        <v>6</v>
      </c>
      <c r="E338" t="s">
        <v>134</v>
      </c>
      <c r="F338" t="s">
        <v>135</v>
      </c>
      <c r="G338">
        <v>0</v>
      </c>
      <c r="H338">
        <v>0</v>
      </c>
      <c r="I338" t="s">
        <v>125</v>
      </c>
      <c r="J338">
        <v>0</v>
      </c>
      <c r="K338">
        <v>0</v>
      </c>
      <c r="L338" t="s">
        <v>3</v>
      </c>
      <c r="M338" t="s">
        <v>3</v>
      </c>
      <c r="N338">
        <v>0</v>
      </c>
      <c r="O338">
        <v>0</v>
      </c>
    </row>
    <row r="339" spans="1:15" x14ac:dyDescent="0.2">
      <c r="A339">
        <v>70</v>
      </c>
      <c r="B339">
        <v>1</v>
      </c>
      <c r="D339">
        <v>7</v>
      </c>
      <c r="E339" t="s">
        <v>136</v>
      </c>
      <c r="F339" t="s">
        <v>137</v>
      </c>
      <c r="G339">
        <v>0</v>
      </c>
      <c r="H339">
        <v>0</v>
      </c>
      <c r="I339" t="s">
        <v>125</v>
      </c>
      <c r="J339">
        <v>0</v>
      </c>
      <c r="K339">
        <v>0</v>
      </c>
      <c r="L339" t="s">
        <v>3</v>
      </c>
      <c r="M339" t="s">
        <v>3</v>
      </c>
      <c r="N339">
        <v>0</v>
      </c>
      <c r="O339">
        <v>0</v>
      </c>
    </row>
    <row r="340" spans="1:15" x14ac:dyDescent="0.2">
      <c r="A340">
        <v>70</v>
      </c>
      <c r="B340">
        <v>1</v>
      </c>
      <c r="D340">
        <v>8</v>
      </c>
      <c r="E340" t="s">
        <v>138</v>
      </c>
      <c r="F340" t="s">
        <v>139</v>
      </c>
      <c r="G340">
        <v>0</v>
      </c>
      <c r="H340">
        <v>0</v>
      </c>
      <c r="I340" t="s">
        <v>125</v>
      </c>
      <c r="J340">
        <v>0</v>
      </c>
      <c r="K340">
        <v>0</v>
      </c>
      <c r="L340" t="s">
        <v>3</v>
      </c>
      <c r="M340" t="s">
        <v>3</v>
      </c>
      <c r="N340">
        <v>0</v>
      </c>
      <c r="O340">
        <v>0</v>
      </c>
    </row>
    <row r="341" spans="1:15" x14ac:dyDescent="0.2">
      <c r="A341">
        <v>70</v>
      </c>
      <c r="B341">
        <v>1</v>
      </c>
      <c r="D341">
        <v>9</v>
      </c>
      <c r="E341" t="s">
        <v>140</v>
      </c>
      <c r="F341" t="s">
        <v>141</v>
      </c>
      <c r="G341">
        <v>0</v>
      </c>
      <c r="H341">
        <v>0</v>
      </c>
      <c r="I341" t="s">
        <v>125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0</v>
      </c>
    </row>
    <row r="342" spans="1:15" x14ac:dyDescent="0.2">
      <c r="A342">
        <v>70</v>
      </c>
      <c r="B342">
        <v>1</v>
      </c>
      <c r="D342">
        <v>1</v>
      </c>
      <c r="E342" t="s">
        <v>142</v>
      </c>
      <c r="F342" t="s">
        <v>143</v>
      </c>
      <c r="G342">
        <v>1</v>
      </c>
      <c r="H342">
        <v>1</v>
      </c>
      <c r="I342" t="s">
        <v>125</v>
      </c>
      <c r="J342">
        <v>0</v>
      </c>
      <c r="K342">
        <v>0</v>
      </c>
      <c r="L342" t="s">
        <v>3</v>
      </c>
      <c r="M342" t="s">
        <v>3</v>
      </c>
      <c r="N342">
        <v>0</v>
      </c>
      <c r="O342">
        <v>1</v>
      </c>
    </row>
    <row r="343" spans="1:15" x14ac:dyDescent="0.2">
      <c r="A343">
        <v>70</v>
      </c>
      <c r="B343">
        <v>1</v>
      </c>
      <c r="D343">
        <v>2</v>
      </c>
      <c r="E343" t="s">
        <v>144</v>
      </c>
      <c r="F343" t="s">
        <v>145</v>
      </c>
      <c r="G343">
        <v>0.85</v>
      </c>
      <c r="H343">
        <v>1</v>
      </c>
      <c r="I343" t="s">
        <v>125</v>
      </c>
      <c r="J343">
        <v>0</v>
      </c>
      <c r="K343">
        <v>0</v>
      </c>
      <c r="L343" t="s">
        <v>3</v>
      </c>
      <c r="M343" t="s">
        <v>3</v>
      </c>
      <c r="N343">
        <v>0</v>
      </c>
      <c r="O343">
        <v>0.85</v>
      </c>
    </row>
    <row r="344" spans="1:15" x14ac:dyDescent="0.2">
      <c r="A344">
        <v>70</v>
      </c>
      <c r="B344">
        <v>1</v>
      </c>
      <c r="D344">
        <v>3</v>
      </c>
      <c r="E344" t="s">
        <v>146</v>
      </c>
      <c r="F344" t="s">
        <v>147</v>
      </c>
      <c r="G344">
        <v>1</v>
      </c>
      <c r="H344">
        <v>0</v>
      </c>
      <c r="I344" t="s">
        <v>125</v>
      </c>
      <c r="J344">
        <v>0</v>
      </c>
      <c r="K344">
        <v>0</v>
      </c>
      <c r="L344" t="s">
        <v>3</v>
      </c>
      <c r="M344" t="s">
        <v>3</v>
      </c>
      <c r="N344">
        <v>0</v>
      </c>
      <c r="O344">
        <v>1</v>
      </c>
    </row>
    <row r="345" spans="1:15" x14ac:dyDescent="0.2">
      <c r="A345">
        <v>70</v>
      </c>
      <c r="B345">
        <v>1</v>
      </c>
      <c r="D345">
        <v>4</v>
      </c>
      <c r="E345" t="s">
        <v>148</v>
      </c>
      <c r="F345" t="s">
        <v>149</v>
      </c>
      <c r="G345">
        <v>1</v>
      </c>
      <c r="H345">
        <v>0</v>
      </c>
      <c r="I345" t="s">
        <v>125</v>
      </c>
      <c r="J345">
        <v>0</v>
      </c>
      <c r="K345">
        <v>0</v>
      </c>
      <c r="L345" t="s">
        <v>3</v>
      </c>
      <c r="M345" t="s">
        <v>3</v>
      </c>
      <c r="N345">
        <v>0</v>
      </c>
      <c r="O345">
        <v>1</v>
      </c>
    </row>
    <row r="346" spans="1:15" x14ac:dyDescent="0.2">
      <c r="A346">
        <v>70</v>
      </c>
      <c r="B346">
        <v>1</v>
      </c>
      <c r="D346">
        <v>5</v>
      </c>
      <c r="E346" t="s">
        <v>150</v>
      </c>
      <c r="F346" t="s">
        <v>151</v>
      </c>
      <c r="G346">
        <v>1</v>
      </c>
      <c r="H346">
        <v>0</v>
      </c>
      <c r="I346" t="s">
        <v>125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0.85</v>
      </c>
    </row>
    <row r="347" spans="1:15" x14ac:dyDescent="0.2">
      <c r="A347">
        <v>70</v>
      </c>
      <c r="B347">
        <v>1</v>
      </c>
      <c r="D347">
        <v>6</v>
      </c>
      <c r="E347" t="s">
        <v>152</v>
      </c>
      <c r="F347" t="s">
        <v>153</v>
      </c>
      <c r="G347">
        <v>1</v>
      </c>
      <c r="H347">
        <v>0</v>
      </c>
      <c r="I347" t="s">
        <v>125</v>
      </c>
      <c r="J347">
        <v>0</v>
      </c>
      <c r="K347">
        <v>0</v>
      </c>
      <c r="L347" t="s">
        <v>3</v>
      </c>
      <c r="M347" t="s">
        <v>3</v>
      </c>
      <c r="N347">
        <v>0</v>
      </c>
      <c r="O347">
        <v>0.8</v>
      </c>
    </row>
    <row r="348" spans="1:15" x14ac:dyDescent="0.2">
      <c r="A348">
        <v>70</v>
      </c>
      <c r="B348">
        <v>1</v>
      </c>
      <c r="D348">
        <v>7</v>
      </c>
      <c r="E348" t="s">
        <v>154</v>
      </c>
      <c r="F348" t="s">
        <v>155</v>
      </c>
      <c r="G348">
        <v>1</v>
      </c>
      <c r="H348">
        <v>0</v>
      </c>
      <c r="I348" t="s">
        <v>125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1</v>
      </c>
    </row>
    <row r="349" spans="1:15" x14ac:dyDescent="0.2">
      <c r="A349">
        <v>70</v>
      </c>
      <c r="B349">
        <v>1</v>
      </c>
      <c r="D349">
        <v>8</v>
      </c>
      <c r="E349" t="s">
        <v>156</v>
      </c>
      <c r="F349" t="s">
        <v>157</v>
      </c>
      <c r="G349">
        <v>1</v>
      </c>
      <c r="H349">
        <v>0.8</v>
      </c>
      <c r="I349" t="s">
        <v>125</v>
      </c>
      <c r="J349">
        <v>0</v>
      </c>
      <c r="K349">
        <v>0</v>
      </c>
      <c r="L349" t="s">
        <v>3</v>
      </c>
      <c r="M349" t="s">
        <v>3</v>
      </c>
      <c r="N349">
        <v>0</v>
      </c>
      <c r="O349">
        <v>1</v>
      </c>
    </row>
    <row r="350" spans="1:15" x14ac:dyDescent="0.2">
      <c r="A350">
        <v>70</v>
      </c>
      <c r="B350">
        <v>1</v>
      </c>
      <c r="D350">
        <v>9</v>
      </c>
      <c r="E350" t="s">
        <v>158</v>
      </c>
      <c r="F350" t="s">
        <v>159</v>
      </c>
      <c r="G350">
        <v>1</v>
      </c>
      <c r="H350">
        <v>0.85</v>
      </c>
      <c r="I350" t="s">
        <v>125</v>
      </c>
      <c r="J350">
        <v>0</v>
      </c>
      <c r="K350">
        <v>0</v>
      </c>
      <c r="L350" t="s">
        <v>3</v>
      </c>
      <c r="M350" t="s">
        <v>3</v>
      </c>
      <c r="N350">
        <v>0</v>
      </c>
      <c r="O350">
        <v>1</v>
      </c>
    </row>
    <row r="351" spans="1:15" x14ac:dyDescent="0.2">
      <c r="A351">
        <v>70</v>
      </c>
      <c r="B351">
        <v>1</v>
      </c>
      <c r="D351">
        <v>10</v>
      </c>
      <c r="E351" t="s">
        <v>160</v>
      </c>
      <c r="F351" t="s">
        <v>161</v>
      </c>
      <c r="G351">
        <v>1</v>
      </c>
      <c r="H351">
        <v>0</v>
      </c>
      <c r="I351" t="s">
        <v>125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1</v>
      </c>
    </row>
    <row r="352" spans="1:15" x14ac:dyDescent="0.2">
      <c r="A352">
        <v>70</v>
      </c>
      <c r="B352">
        <v>1</v>
      </c>
      <c r="D352">
        <v>11</v>
      </c>
      <c r="E352" t="s">
        <v>162</v>
      </c>
      <c r="F352" t="s">
        <v>163</v>
      </c>
      <c r="G352">
        <v>1</v>
      </c>
      <c r="H352">
        <v>0</v>
      </c>
      <c r="I352" t="s">
        <v>125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0.94</v>
      </c>
    </row>
    <row r="353" spans="1:34" x14ac:dyDescent="0.2">
      <c r="A353">
        <v>70</v>
      </c>
      <c r="B353">
        <v>1</v>
      </c>
      <c r="D353">
        <v>12</v>
      </c>
      <c r="E353" t="s">
        <v>164</v>
      </c>
      <c r="F353" t="s">
        <v>165</v>
      </c>
      <c r="G353">
        <v>1</v>
      </c>
      <c r="H353">
        <v>0</v>
      </c>
      <c r="I353" t="s">
        <v>125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0.9</v>
      </c>
    </row>
    <row r="354" spans="1:34" x14ac:dyDescent="0.2">
      <c r="A354">
        <v>70</v>
      </c>
      <c r="B354">
        <v>1</v>
      </c>
      <c r="D354">
        <v>13</v>
      </c>
      <c r="E354" t="s">
        <v>166</v>
      </c>
      <c r="F354" t="s">
        <v>167</v>
      </c>
      <c r="G354">
        <v>0.6</v>
      </c>
      <c r="H354">
        <v>0</v>
      </c>
      <c r="I354" t="s">
        <v>125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0.6</v>
      </c>
    </row>
    <row r="355" spans="1:34" x14ac:dyDescent="0.2">
      <c r="A355">
        <v>70</v>
      </c>
      <c r="B355">
        <v>1</v>
      </c>
      <c r="D355">
        <v>14</v>
      </c>
      <c r="E355" t="s">
        <v>168</v>
      </c>
      <c r="F355" t="s">
        <v>169</v>
      </c>
      <c r="G355">
        <v>1</v>
      </c>
      <c r="H355">
        <v>0</v>
      </c>
      <c r="I355" t="s">
        <v>125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1</v>
      </c>
    </row>
    <row r="356" spans="1:34" x14ac:dyDescent="0.2">
      <c r="A356">
        <v>70</v>
      </c>
      <c r="B356">
        <v>1</v>
      </c>
      <c r="D356">
        <v>15</v>
      </c>
      <c r="E356" t="s">
        <v>170</v>
      </c>
      <c r="F356" t="s">
        <v>171</v>
      </c>
      <c r="G356">
        <v>1.2</v>
      </c>
      <c r="H356">
        <v>0</v>
      </c>
      <c r="I356" t="s">
        <v>125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1.2</v>
      </c>
    </row>
    <row r="357" spans="1:34" x14ac:dyDescent="0.2">
      <c r="A357">
        <v>70</v>
      </c>
      <c r="B357">
        <v>1</v>
      </c>
      <c r="D357">
        <v>16</v>
      </c>
      <c r="E357" t="s">
        <v>172</v>
      </c>
      <c r="F357" t="s">
        <v>173</v>
      </c>
      <c r="G357">
        <v>1</v>
      </c>
      <c r="H357">
        <v>0</v>
      </c>
      <c r="I357" t="s">
        <v>125</v>
      </c>
      <c r="J357">
        <v>0</v>
      </c>
      <c r="K357">
        <v>0</v>
      </c>
      <c r="L357" t="s">
        <v>3</v>
      </c>
      <c r="M357" t="s">
        <v>3</v>
      </c>
      <c r="N357">
        <v>0</v>
      </c>
      <c r="O357">
        <v>1</v>
      </c>
    </row>
    <row r="358" spans="1:34" x14ac:dyDescent="0.2">
      <c r="A358">
        <v>70</v>
      </c>
      <c r="B358">
        <v>1</v>
      </c>
      <c r="D358">
        <v>17</v>
      </c>
      <c r="E358" t="s">
        <v>174</v>
      </c>
      <c r="F358" t="s">
        <v>175</v>
      </c>
      <c r="G358">
        <v>1</v>
      </c>
      <c r="H358">
        <v>0</v>
      </c>
      <c r="I358" t="s">
        <v>125</v>
      </c>
      <c r="J358">
        <v>0</v>
      </c>
      <c r="K358">
        <v>0</v>
      </c>
      <c r="L358" t="s">
        <v>3</v>
      </c>
      <c r="M358" t="s">
        <v>3</v>
      </c>
      <c r="N358">
        <v>0</v>
      </c>
      <c r="O358">
        <v>1</v>
      </c>
    </row>
    <row r="359" spans="1:34" x14ac:dyDescent="0.2">
      <c r="A359">
        <v>70</v>
      </c>
      <c r="B359">
        <v>1</v>
      </c>
      <c r="D359">
        <v>18</v>
      </c>
      <c r="E359" t="s">
        <v>176</v>
      </c>
      <c r="F359" t="s">
        <v>177</v>
      </c>
      <c r="G359">
        <v>1</v>
      </c>
      <c r="H359">
        <v>0</v>
      </c>
      <c r="I359" t="s">
        <v>125</v>
      </c>
      <c r="J359">
        <v>0</v>
      </c>
      <c r="K359">
        <v>0</v>
      </c>
      <c r="L359" t="s">
        <v>3</v>
      </c>
      <c r="M359" t="s">
        <v>3</v>
      </c>
      <c r="N359">
        <v>0</v>
      </c>
      <c r="O359">
        <v>1</v>
      </c>
    </row>
    <row r="360" spans="1:34" x14ac:dyDescent="0.2">
      <c r="A360">
        <v>70</v>
      </c>
      <c r="B360">
        <v>1</v>
      </c>
      <c r="D360">
        <v>19</v>
      </c>
      <c r="E360" t="s">
        <v>178</v>
      </c>
      <c r="F360" t="s">
        <v>175</v>
      </c>
      <c r="G360">
        <v>1</v>
      </c>
      <c r="H360">
        <v>0</v>
      </c>
      <c r="I360" t="s">
        <v>125</v>
      </c>
      <c r="J360">
        <v>0</v>
      </c>
      <c r="K360">
        <v>0</v>
      </c>
      <c r="L360" t="s">
        <v>3</v>
      </c>
      <c r="M360" t="s">
        <v>3</v>
      </c>
      <c r="N360">
        <v>0</v>
      </c>
      <c r="O360">
        <v>1</v>
      </c>
    </row>
    <row r="361" spans="1:34" x14ac:dyDescent="0.2">
      <c r="A361">
        <v>70</v>
      </c>
      <c r="B361">
        <v>1</v>
      </c>
      <c r="D361">
        <v>20</v>
      </c>
      <c r="E361" t="s">
        <v>179</v>
      </c>
      <c r="F361" t="s">
        <v>177</v>
      </c>
      <c r="G361">
        <v>1</v>
      </c>
      <c r="H361">
        <v>0</v>
      </c>
      <c r="I361" t="s">
        <v>125</v>
      </c>
      <c r="J361">
        <v>0</v>
      </c>
      <c r="K361">
        <v>0</v>
      </c>
      <c r="L361" t="s">
        <v>3</v>
      </c>
      <c r="M361" t="s">
        <v>3</v>
      </c>
      <c r="N361">
        <v>0</v>
      </c>
      <c r="O361">
        <v>1</v>
      </c>
    </row>
    <row r="362" spans="1:34" x14ac:dyDescent="0.2">
      <c r="A362">
        <v>70</v>
      </c>
      <c r="B362">
        <v>1</v>
      </c>
      <c r="D362">
        <v>21</v>
      </c>
      <c r="E362" t="s">
        <v>180</v>
      </c>
      <c r="F362" t="s">
        <v>181</v>
      </c>
      <c r="G362">
        <v>0</v>
      </c>
      <c r="H362">
        <v>0</v>
      </c>
      <c r="I362" t="s">
        <v>125</v>
      </c>
      <c r="J362">
        <v>0</v>
      </c>
      <c r="K362">
        <v>0</v>
      </c>
      <c r="L362" t="s">
        <v>3</v>
      </c>
      <c r="M362" t="s">
        <v>3</v>
      </c>
      <c r="N362">
        <v>0</v>
      </c>
      <c r="O362">
        <v>0</v>
      </c>
    </row>
    <row r="364" spans="1:34" x14ac:dyDescent="0.2">
      <c r="A364">
        <v>-1</v>
      </c>
    </row>
    <row r="366" spans="1:34" x14ac:dyDescent="0.2">
      <c r="A366" s="4">
        <v>75</v>
      </c>
      <c r="B366" s="4" t="s">
        <v>182</v>
      </c>
      <c r="C366" s="4">
        <v>2000</v>
      </c>
      <c r="D366" s="4">
        <v>0</v>
      </c>
      <c r="E366" s="4">
        <v>1</v>
      </c>
      <c r="F366" s="4">
        <v>0</v>
      </c>
      <c r="G366" s="4">
        <v>0</v>
      </c>
      <c r="H366" s="4">
        <v>1</v>
      </c>
      <c r="I366" s="4">
        <v>0</v>
      </c>
      <c r="J366" s="4">
        <v>4</v>
      </c>
      <c r="K366" s="4">
        <v>0</v>
      </c>
      <c r="L366" s="4">
        <v>0</v>
      </c>
      <c r="M366" s="4">
        <v>0</v>
      </c>
      <c r="N366" s="4">
        <v>35823262</v>
      </c>
      <c r="O366" s="4">
        <v>1</v>
      </c>
    </row>
    <row r="367" spans="1:34" x14ac:dyDescent="0.2">
      <c r="A367" s="4">
        <v>75</v>
      </c>
      <c r="B367" s="4" t="s">
        <v>183</v>
      </c>
      <c r="C367" s="4">
        <v>2018</v>
      </c>
      <c r="D367" s="4">
        <v>1</v>
      </c>
      <c r="E367" s="4">
        <v>0</v>
      </c>
      <c r="F367" s="4">
        <v>0</v>
      </c>
      <c r="G367" s="4">
        <v>0</v>
      </c>
      <c r="H367" s="4">
        <v>1</v>
      </c>
      <c r="I367" s="4">
        <v>0</v>
      </c>
      <c r="J367" s="4">
        <v>4</v>
      </c>
      <c r="K367" s="4">
        <v>0</v>
      </c>
      <c r="L367" s="4">
        <v>0</v>
      </c>
      <c r="M367" s="4">
        <v>1</v>
      </c>
      <c r="N367" s="4">
        <v>35823284</v>
      </c>
      <c r="O367" s="4">
        <v>2</v>
      </c>
    </row>
    <row r="368" spans="1:34" x14ac:dyDescent="0.2">
      <c r="A368" s="6">
        <v>3</v>
      </c>
      <c r="B368" s="6" t="s">
        <v>184</v>
      </c>
      <c r="C368" s="6">
        <v>6.31</v>
      </c>
      <c r="D368" s="6">
        <v>5.12</v>
      </c>
      <c r="E368" s="6">
        <v>5.25</v>
      </c>
      <c r="F368" s="6">
        <v>14.28</v>
      </c>
      <c r="G368" s="6">
        <v>14.28</v>
      </c>
      <c r="H368" s="6">
        <v>3.67</v>
      </c>
      <c r="I368" s="6">
        <v>11.78</v>
      </c>
      <c r="J368" s="6">
        <v>2</v>
      </c>
      <c r="K368" s="6">
        <v>1</v>
      </c>
      <c r="L368" s="6">
        <v>1</v>
      </c>
      <c r="M368" s="6">
        <v>6.31</v>
      </c>
      <c r="N368" s="6">
        <v>5.12</v>
      </c>
      <c r="O368" s="6">
        <v>3.67</v>
      </c>
      <c r="P368" s="6">
        <v>11.78</v>
      </c>
      <c r="Q368" s="6">
        <v>1</v>
      </c>
      <c r="R368" s="6">
        <v>1</v>
      </c>
      <c r="S368" s="6" t="s">
        <v>3</v>
      </c>
      <c r="T368" s="6" t="s">
        <v>3</v>
      </c>
      <c r="U368" s="6" t="s">
        <v>3</v>
      </c>
      <c r="V368" s="6" t="s">
        <v>3</v>
      </c>
      <c r="W368" s="6" t="s">
        <v>3</v>
      </c>
      <c r="X368" s="6" t="s">
        <v>3</v>
      </c>
      <c r="Y368" s="6" t="s">
        <v>3</v>
      </c>
      <c r="Z368" s="6" t="s">
        <v>3</v>
      </c>
      <c r="AA368" s="6" t="s">
        <v>3</v>
      </c>
      <c r="AB368" s="6" t="s">
        <v>3</v>
      </c>
      <c r="AC368" s="6" t="s">
        <v>3</v>
      </c>
      <c r="AD368" s="6" t="s">
        <v>3</v>
      </c>
      <c r="AE368" s="6" t="s">
        <v>3</v>
      </c>
      <c r="AF368" s="6" t="s">
        <v>3</v>
      </c>
      <c r="AG368" s="6" t="s">
        <v>3</v>
      </c>
      <c r="AH368" s="6" t="s">
        <v>3</v>
      </c>
    </row>
    <row r="372" spans="1:5" x14ac:dyDescent="0.2">
      <c r="A372">
        <v>65</v>
      </c>
      <c r="C372">
        <v>1</v>
      </c>
      <c r="D372">
        <v>0</v>
      </c>
      <c r="E37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58646</v>
      </c>
      <c r="M1">
        <v>34348558</v>
      </c>
      <c r="N1">
        <v>10</v>
      </c>
      <c r="O1">
        <v>1</v>
      </c>
      <c r="P1">
        <v>0</v>
      </c>
      <c r="Q1">
        <v>11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2</v>
      </c>
      <c r="R12" s="1">
        <v>0</v>
      </c>
      <c r="S12" s="1">
        <v>0</v>
      </c>
      <c r="T12" s="1"/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565769</v>
      </c>
      <c r="CI12" s="1" t="s">
        <v>3</v>
      </c>
      <c r="CJ12" s="1" t="s">
        <v>3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35823262</v>
      </c>
      <c r="E14" s="1">
        <v>35823284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13</v>
      </c>
      <c r="E16" s="8" t="e">
        <f>(Source!F58)/1000</f>
        <v>#REF!</v>
      </c>
      <c r="F16" s="8">
        <f>(Source!F59)/1000</f>
        <v>0</v>
      </c>
      <c r="G16" s="8">
        <f>(Source!F50)/1000</f>
        <v>0</v>
      </c>
      <c r="H16" s="8" t="e">
        <f>(Source!F60)/1000+(Source!F61)/1000</f>
        <v>#REF!</v>
      </c>
      <c r="I16" s="8" t="e">
        <f t="shared" ref="I16:I21" si="0">E16+F16+G16+H16</f>
        <v>#REF!</v>
      </c>
      <c r="J16" s="8" t="e">
        <f>(Source!F56)/1000</f>
        <v>#REF!</v>
      </c>
      <c r="T16" s="9" t="e">
        <f>(Source!P58)/1000</f>
        <v>#REF!</v>
      </c>
      <c r="U16" s="9">
        <f>(Source!P59)/1000</f>
        <v>0</v>
      </c>
      <c r="V16" s="9">
        <f>(Source!P50)/1000</f>
        <v>0</v>
      </c>
      <c r="W16" s="9" t="e">
        <f>(Source!P60)/1000+(Source!P61)/1000</f>
        <v>#REF!</v>
      </c>
      <c r="X16" s="9" t="e">
        <f t="shared" ref="X16:X21" si="1">T16+U16+V16+W16</f>
        <v>#REF!</v>
      </c>
      <c r="Y16" s="9" t="e">
        <f>(Source!P56)/1000</f>
        <v>#REF!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284959</v>
      </c>
      <c r="AU16" s="8">
        <v>277544</v>
      </c>
      <c r="AV16" s="8">
        <v>0</v>
      </c>
      <c r="AW16" s="8">
        <v>0</v>
      </c>
      <c r="AX16" s="8">
        <v>0</v>
      </c>
      <c r="AY16" s="8">
        <v>1107</v>
      </c>
      <c r="AZ16" s="8">
        <v>195</v>
      </c>
      <c r="BA16" s="8">
        <v>6308</v>
      </c>
      <c r="BB16" s="8">
        <v>298978</v>
      </c>
      <c r="BC16" s="8">
        <v>0</v>
      </c>
      <c r="BD16" s="8">
        <v>0</v>
      </c>
      <c r="BE16" s="8">
        <v>0</v>
      </c>
      <c r="BF16" s="8">
        <v>751.69799999999998</v>
      </c>
      <c r="BG16" s="8">
        <v>14.04</v>
      </c>
      <c r="BH16" s="8">
        <v>0</v>
      </c>
      <c r="BI16" s="8">
        <v>8949</v>
      </c>
      <c r="BJ16" s="8">
        <v>5070</v>
      </c>
      <c r="BK16" s="8">
        <v>298978</v>
      </c>
      <c r="BR16" s="9">
        <v>241105</v>
      </c>
      <c r="BS16" s="9">
        <v>145226</v>
      </c>
      <c r="BT16" s="9">
        <v>0</v>
      </c>
      <c r="BU16" s="9">
        <v>0</v>
      </c>
      <c r="BV16" s="9">
        <v>0</v>
      </c>
      <c r="BW16" s="9">
        <v>5812</v>
      </c>
      <c r="BX16" s="9">
        <v>2790</v>
      </c>
      <c r="BY16" s="9">
        <v>90067</v>
      </c>
      <c r="BZ16" s="9">
        <v>408110</v>
      </c>
      <c r="CA16" s="9">
        <v>0</v>
      </c>
      <c r="CB16" s="9">
        <v>0</v>
      </c>
      <c r="CC16" s="9">
        <v>0</v>
      </c>
      <c r="CD16" s="9">
        <v>751.69799999999998</v>
      </c>
      <c r="CE16" s="9">
        <v>14.04</v>
      </c>
      <c r="CF16" s="9">
        <v>0</v>
      </c>
      <c r="CG16" s="9">
        <v>108879</v>
      </c>
      <c r="CH16" s="9">
        <v>58126</v>
      </c>
      <c r="CI16" s="9">
        <v>408110</v>
      </c>
    </row>
    <row r="17" spans="1:87" x14ac:dyDescent="0.2">
      <c r="A17" s="7">
        <v>3</v>
      </c>
      <c r="B17" s="7">
        <v>2</v>
      </c>
      <c r="C17" s="7" t="s">
        <v>12</v>
      </c>
      <c r="D17" s="7" t="s">
        <v>115</v>
      </c>
      <c r="E17" s="8" t="e">
        <f>(Source!F108)/1000</f>
        <v>#REF!</v>
      </c>
      <c r="F17" s="8">
        <f>(Source!F109)/1000</f>
        <v>0</v>
      </c>
      <c r="G17" s="8">
        <f>(Source!F100)/1000</f>
        <v>0</v>
      </c>
      <c r="H17" s="8" t="e">
        <f>(Source!F110)/1000+(Source!F111)/1000</f>
        <v>#REF!</v>
      </c>
      <c r="I17" s="8" t="e">
        <f t="shared" si="0"/>
        <v>#REF!</v>
      </c>
      <c r="J17" s="8" t="e">
        <f>(Source!F106)/1000</f>
        <v>#REF!</v>
      </c>
      <c r="T17" s="9" t="e">
        <f>(Source!P108)/1000</f>
        <v>#REF!</v>
      </c>
      <c r="U17" s="9">
        <f>(Source!P109)/1000</f>
        <v>0</v>
      </c>
      <c r="V17" s="9">
        <f>(Source!P100)/1000</f>
        <v>0</v>
      </c>
      <c r="W17" s="9" t="e">
        <f>(Source!P110)/1000+(Source!P111)/1000</f>
        <v>#REF!</v>
      </c>
      <c r="X17" s="9" t="e">
        <f t="shared" si="1"/>
        <v>#REF!</v>
      </c>
      <c r="Y17" s="9" t="e">
        <f>(Source!P106)/1000</f>
        <v>#REF!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274667</v>
      </c>
      <c r="AU17" s="8">
        <v>266974</v>
      </c>
      <c r="AV17" s="8">
        <v>0</v>
      </c>
      <c r="AW17" s="8">
        <v>0</v>
      </c>
      <c r="AX17" s="8">
        <v>0</v>
      </c>
      <c r="AY17" s="8">
        <v>1149</v>
      </c>
      <c r="AZ17" s="8">
        <v>203</v>
      </c>
      <c r="BA17" s="8">
        <v>6544</v>
      </c>
      <c r="BB17" s="8">
        <v>289212</v>
      </c>
      <c r="BC17" s="8">
        <v>0</v>
      </c>
      <c r="BD17" s="8">
        <v>0</v>
      </c>
      <c r="BE17" s="8">
        <v>0</v>
      </c>
      <c r="BF17" s="8">
        <v>779.8836</v>
      </c>
      <c r="BG17" s="8">
        <v>14.5665</v>
      </c>
      <c r="BH17" s="8">
        <v>0</v>
      </c>
      <c r="BI17" s="8">
        <v>9285</v>
      </c>
      <c r="BJ17" s="8">
        <v>5260</v>
      </c>
      <c r="BK17" s="8">
        <v>289212</v>
      </c>
      <c r="BR17" s="9">
        <v>250146</v>
      </c>
      <c r="BS17" s="9">
        <v>150671</v>
      </c>
      <c r="BT17" s="9">
        <v>0</v>
      </c>
      <c r="BU17" s="9">
        <v>0</v>
      </c>
      <c r="BV17" s="9">
        <v>0</v>
      </c>
      <c r="BW17" s="9">
        <v>6030</v>
      </c>
      <c r="BX17" s="9">
        <v>2894</v>
      </c>
      <c r="BY17" s="9">
        <v>93445</v>
      </c>
      <c r="BZ17" s="9">
        <v>423413</v>
      </c>
      <c r="CA17" s="9">
        <v>0</v>
      </c>
      <c r="CB17" s="9">
        <v>0</v>
      </c>
      <c r="CC17" s="9">
        <v>0</v>
      </c>
      <c r="CD17" s="9">
        <v>779.8836</v>
      </c>
      <c r="CE17" s="9">
        <v>14.5665</v>
      </c>
      <c r="CF17" s="9">
        <v>0</v>
      </c>
      <c r="CG17" s="9">
        <v>112962</v>
      </c>
      <c r="CH17" s="9">
        <v>60305</v>
      </c>
      <c r="CI17" s="9">
        <v>423413</v>
      </c>
    </row>
    <row r="18" spans="1:87" x14ac:dyDescent="0.2">
      <c r="A18" s="7">
        <v>3</v>
      </c>
      <c r="B18" s="7">
        <v>3</v>
      </c>
      <c r="C18" s="7" t="s">
        <v>12</v>
      </c>
      <c r="D18" s="7" t="s">
        <v>117</v>
      </c>
      <c r="E18" s="8" t="e">
        <f>(Source!F158)/1000</f>
        <v>#REF!</v>
      </c>
      <c r="F18" s="8">
        <f>(Source!F159)/1000</f>
        <v>0</v>
      </c>
      <c r="G18" s="8">
        <f>(Source!F150)/1000</f>
        <v>0</v>
      </c>
      <c r="H18" s="8" t="e">
        <f>(Source!F160)/1000+(Source!F161)/1000</f>
        <v>#REF!</v>
      </c>
      <c r="I18" s="8" t="e">
        <f t="shared" si="0"/>
        <v>#REF!</v>
      </c>
      <c r="J18" s="8" t="e">
        <f>(Source!F156)/1000</f>
        <v>#REF!</v>
      </c>
      <c r="T18" s="9" t="e">
        <f>(Source!P158)/1000</f>
        <v>#REF!</v>
      </c>
      <c r="U18" s="9">
        <f>(Source!P159)/1000</f>
        <v>0</v>
      </c>
      <c r="V18" s="9">
        <f>(Source!P150)/1000</f>
        <v>0</v>
      </c>
      <c r="W18" s="9" t="e">
        <f>(Source!P160)/1000+(Source!P161)/1000</f>
        <v>#REF!</v>
      </c>
      <c r="X18" s="9" t="e">
        <f t="shared" si="1"/>
        <v>#REF!</v>
      </c>
      <c r="Y18" s="9" t="e">
        <f>(Source!P156)/1000</f>
        <v>#REF!</v>
      </c>
      <c r="AI18" s="7">
        <v>0</v>
      </c>
      <c r="AJ18" s="7">
        <v>0</v>
      </c>
      <c r="AK18" s="7" t="s">
        <v>3</v>
      </c>
      <c r="AL18" s="7" t="s">
        <v>3</v>
      </c>
      <c r="AM18" s="7" t="s">
        <v>3</v>
      </c>
      <c r="AN18" s="7">
        <v>0</v>
      </c>
      <c r="AO18" s="7" t="s">
        <v>3</v>
      </c>
      <c r="AP18" s="7" t="s">
        <v>3</v>
      </c>
      <c r="AT18" s="8">
        <v>47123</v>
      </c>
      <c r="AU18" s="8">
        <v>45886</v>
      </c>
      <c r="AV18" s="8">
        <v>0</v>
      </c>
      <c r="AW18" s="8">
        <v>0</v>
      </c>
      <c r="AX18" s="8">
        <v>0</v>
      </c>
      <c r="AY18" s="8">
        <v>185</v>
      </c>
      <c r="AZ18" s="8">
        <v>33</v>
      </c>
      <c r="BA18" s="8">
        <v>1052</v>
      </c>
      <c r="BB18" s="8">
        <v>49461</v>
      </c>
      <c r="BC18" s="8">
        <v>0</v>
      </c>
      <c r="BD18" s="8">
        <v>0</v>
      </c>
      <c r="BE18" s="8">
        <v>0</v>
      </c>
      <c r="BF18" s="8">
        <v>125.283</v>
      </c>
      <c r="BG18" s="8">
        <v>2.34</v>
      </c>
      <c r="BH18" s="8">
        <v>0</v>
      </c>
      <c r="BI18" s="8">
        <v>1493</v>
      </c>
      <c r="BJ18" s="8">
        <v>845</v>
      </c>
      <c r="BK18" s="8">
        <v>49461</v>
      </c>
      <c r="BR18" s="9">
        <v>40185</v>
      </c>
      <c r="BS18" s="9">
        <v>24204</v>
      </c>
      <c r="BT18" s="9">
        <v>0</v>
      </c>
      <c r="BU18" s="9">
        <v>0</v>
      </c>
      <c r="BV18" s="9">
        <v>0</v>
      </c>
      <c r="BW18" s="9">
        <v>969</v>
      </c>
      <c r="BX18" s="9">
        <v>465</v>
      </c>
      <c r="BY18" s="9">
        <v>15012</v>
      </c>
      <c r="BZ18" s="9">
        <v>68020</v>
      </c>
      <c r="CA18" s="9">
        <v>0</v>
      </c>
      <c r="CB18" s="9">
        <v>0</v>
      </c>
      <c r="CC18" s="9">
        <v>0</v>
      </c>
      <c r="CD18" s="9">
        <v>125.283</v>
      </c>
      <c r="CE18" s="9">
        <v>2.34</v>
      </c>
      <c r="CF18" s="9">
        <v>0</v>
      </c>
      <c r="CG18" s="9">
        <v>18147</v>
      </c>
      <c r="CH18" s="9">
        <v>9688</v>
      </c>
      <c r="CI18" s="9">
        <v>68020</v>
      </c>
    </row>
    <row r="19" spans="1:87" x14ac:dyDescent="0.2">
      <c r="A19" s="7">
        <v>3</v>
      </c>
      <c r="B19" s="7">
        <v>4</v>
      </c>
      <c r="C19" s="7" t="s">
        <v>12</v>
      </c>
      <c r="D19" s="7" t="s">
        <v>119</v>
      </c>
      <c r="E19" s="8" t="e">
        <f>(Source!F208)/1000</f>
        <v>#REF!</v>
      </c>
      <c r="F19" s="8">
        <f>(Source!F209)/1000</f>
        <v>0</v>
      </c>
      <c r="G19" s="8">
        <f>(Source!F200)/1000</f>
        <v>0</v>
      </c>
      <c r="H19" s="8" t="e">
        <f>(Source!F210)/1000+(Source!F211)/1000</f>
        <v>#REF!</v>
      </c>
      <c r="I19" s="8" t="e">
        <f t="shared" si="0"/>
        <v>#REF!</v>
      </c>
      <c r="J19" s="8" t="e">
        <f>(Source!F206)/1000</f>
        <v>#REF!</v>
      </c>
      <c r="T19" s="9" t="e">
        <f>(Source!P208)/1000</f>
        <v>#REF!</v>
      </c>
      <c r="U19" s="9">
        <f>(Source!P209)/1000</f>
        <v>0</v>
      </c>
      <c r="V19" s="9">
        <f>(Source!P200)/1000</f>
        <v>0</v>
      </c>
      <c r="W19" s="9" t="e">
        <f>(Source!P210)/1000+(Source!P211)/1000</f>
        <v>#REF!</v>
      </c>
      <c r="X19" s="9" t="e">
        <f t="shared" si="1"/>
        <v>#REF!</v>
      </c>
      <c r="Y19" s="9" t="e">
        <f>(Source!P206)/1000</f>
        <v>#REF!</v>
      </c>
      <c r="AI19" s="7">
        <v>0</v>
      </c>
      <c r="AJ19" s="7">
        <v>0</v>
      </c>
      <c r="AK19" s="7" t="s">
        <v>3</v>
      </c>
      <c r="AL19" s="7" t="s">
        <v>3</v>
      </c>
      <c r="AM19" s="7" t="s">
        <v>3</v>
      </c>
      <c r="AN19" s="7">
        <v>0</v>
      </c>
      <c r="AO19" s="7" t="s">
        <v>3</v>
      </c>
      <c r="AP19" s="7" t="s">
        <v>3</v>
      </c>
      <c r="AT19" s="8">
        <v>232606</v>
      </c>
      <c r="AU19" s="8">
        <v>226427</v>
      </c>
      <c r="AV19" s="8">
        <v>0</v>
      </c>
      <c r="AW19" s="8">
        <v>0</v>
      </c>
      <c r="AX19" s="8">
        <v>0</v>
      </c>
      <c r="AY19" s="8">
        <v>923</v>
      </c>
      <c r="AZ19" s="8">
        <v>163</v>
      </c>
      <c r="BA19" s="8">
        <v>5256</v>
      </c>
      <c r="BB19" s="8">
        <v>244288</v>
      </c>
      <c r="BC19" s="8">
        <v>0</v>
      </c>
      <c r="BD19" s="8">
        <v>0</v>
      </c>
      <c r="BE19" s="8">
        <v>0</v>
      </c>
      <c r="BF19" s="8">
        <v>626.41499999999996</v>
      </c>
      <c r="BG19" s="8">
        <v>11.7</v>
      </c>
      <c r="BH19" s="8">
        <v>0</v>
      </c>
      <c r="BI19" s="8">
        <v>7457</v>
      </c>
      <c r="BJ19" s="8">
        <v>4225</v>
      </c>
      <c r="BK19" s="8">
        <v>244288</v>
      </c>
      <c r="BR19" s="9">
        <v>200921</v>
      </c>
      <c r="BS19" s="9">
        <v>121021</v>
      </c>
      <c r="BT19" s="9">
        <v>0</v>
      </c>
      <c r="BU19" s="9">
        <v>0</v>
      </c>
      <c r="BV19" s="9">
        <v>0</v>
      </c>
      <c r="BW19" s="9">
        <v>4843</v>
      </c>
      <c r="BX19" s="9">
        <v>2325</v>
      </c>
      <c r="BY19" s="9">
        <v>75057</v>
      </c>
      <c r="BZ19" s="9">
        <v>340093</v>
      </c>
      <c r="CA19" s="9">
        <v>0</v>
      </c>
      <c r="CB19" s="9">
        <v>0</v>
      </c>
      <c r="CC19" s="9">
        <v>0</v>
      </c>
      <c r="CD19" s="9">
        <v>626.41499999999996</v>
      </c>
      <c r="CE19" s="9">
        <v>11.7</v>
      </c>
      <c r="CF19" s="9">
        <v>0</v>
      </c>
      <c r="CG19" s="9">
        <v>90734</v>
      </c>
      <c r="CH19" s="9">
        <v>48438</v>
      </c>
      <c r="CI19" s="9">
        <v>340093</v>
      </c>
    </row>
    <row r="20" spans="1:87" x14ac:dyDescent="0.2">
      <c r="A20" s="7">
        <v>3</v>
      </c>
      <c r="B20" s="7">
        <v>5</v>
      </c>
      <c r="C20" s="7" t="s">
        <v>12</v>
      </c>
      <c r="D20" s="7" t="s">
        <v>121</v>
      </c>
      <c r="E20" s="8" t="e">
        <f>(Source!F258)/1000</f>
        <v>#REF!</v>
      </c>
      <c r="F20" s="8">
        <f>(Source!F259)/1000</f>
        <v>0</v>
      </c>
      <c r="G20" s="8">
        <f>(Source!F250)/1000</f>
        <v>0</v>
      </c>
      <c r="H20" s="8" t="e">
        <f>(Source!F260)/1000+(Source!F261)/1000</f>
        <v>#REF!</v>
      </c>
      <c r="I20" s="8" t="e">
        <f t="shared" si="0"/>
        <v>#REF!</v>
      </c>
      <c r="J20" s="8" t="e">
        <f>(Source!F256)/1000</f>
        <v>#REF!</v>
      </c>
      <c r="T20" s="9" t="e">
        <f>(Source!P258)/1000</f>
        <v>#REF!</v>
      </c>
      <c r="U20" s="9">
        <f>(Source!P259)/1000</f>
        <v>0</v>
      </c>
      <c r="V20" s="9">
        <f>(Source!P250)/1000</f>
        <v>0</v>
      </c>
      <c r="W20" s="9" t="e">
        <f>(Source!P260)/1000+(Source!P261)/1000</f>
        <v>#REF!</v>
      </c>
      <c r="X20" s="9" t="e">
        <f t="shared" si="1"/>
        <v>#REF!</v>
      </c>
      <c r="Y20" s="9" t="e">
        <f>(Source!P256)/1000</f>
        <v>#REF!</v>
      </c>
      <c r="AI20" s="7">
        <v>0</v>
      </c>
      <c r="AJ20" s="7">
        <v>0</v>
      </c>
      <c r="AK20" s="7" t="s">
        <v>3</v>
      </c>
      <c r="AL20" s="7" t="s">
        <v>3</v>
      </c>
      <c r="AM20" s="7" t="s">
        <v>3</v>
      </c>
      <c r="AN20" s="7">
        <v>0</v>
      </c>
      <c r="AO20" s="7" t="s">
        <v>3</v>
      </c>
      <c r="AP20" s="7" t="s">
        <v>3</v>
      </c>
      <c r="AT20" s="8">
        <v>442271</v>
      </c>
      <c r="AU20" s="8">
        <v>429914</v>
      </c>
      <c r="AV20" s="8">
        <v>0</v>
      </c>
      <c r="AW20" s="8">
        <v>0</v>
      </c>
      <c r="AX20" s="8">
        <v>0</v>
      </c>
      <c r="AY20" s="8">
        <v>1845</v>
      </c>
      <c r="AZ20" s="8">
        <v>326</v>
      </c>
      <c r="BA20" s="8">
        <v>10512</v>
      </c>
      <c r="BB20" s="8">
        <v>465635</v>
      </c>
      <c r="BC20" s="8">
        <v>0</v>
      </c>
      <c r="BD20" s="8">
        <v>0</v>
      </c>
      <c r="BE20" s="8">
        <v>0</v>
      </c>
      <c r="BF20" s="8">
        <v>1252.83</v>
      </c>
      <c r="BG20" s="8">
        <v>23.4</v>
      </c>
      <c r="BH20" s="8">
        <v>0</v>
      </c>
      <c r="BI20" s="8">
        <v>14915</v>
      </c>
      <c r="BJ20" s="8">
        <v>8449</v>
      </c>
      <c r="BK20" s="8">
        <v>465635</v>
      </c>
      <c r="BR20" s="9">
        <v>401841</v>
      </c>
      <c r="BS20" s="9">
        <v>242042</v>
      </c>
      <c r="BT20" s="9">
        <v>0</v>
      </c>
      <c r="BU20" s="9">
        <v>0</v>
      </c>
      <c r="BV20" s="9">
        <v>0</v>
      </c>
      <c r="BW20" s="9">
        <v>9686</v>
      </c>
      <c r="BX20" s="9">
        <v>4650</v>
      </c>
      <c r="BY20" s="9">
        <v>150113</v>
      </c>
      <c r="BZ20" s="9">
        <v>680184</v>
      </c>
      <c r="CA20" s="9">
        <v>0</v>
      </c>
      <c r="CB20" s="9">
        <v>0</v>
      </c>
      <c r="CC20" s="9">
        <v>0</v>
      </c>
      <c r="CD20" s="9">
        <v>1252.83</v>
      </c>
      <c r="CE20" s="9">
        <v>23.4</v>
      </c>
      <c r="CF20" s="9">
        <v>0</v>
      </c>
      <c r="CG20" s="9">
        <v>181466</v>
      </c>
      <c r="CH20" s="9">
        <v>96877</v>
      </c>
      <c r="CI20" s="9">
        <v>680184</v>
      </c>
    </row>
    <row r="21" spans="1:87" x14ac:dyDescent="0.2">
      <c r="A21" s="7">
        <v>3</v>
      </c>
      <c r="B21" s="7">
        <v>6</v>
      </c>
      <c r="C21" s="7" t="s">
        <v>12</v>
      </c>
      <c r="D21" s="7" t="s">
        <v>12</v>
      </c>
      <c r="E21" s="8">
        <f>(Source!F291)/1000</f>
        <v>0</v>
      </c>
      <c r="F21" s="8">
        <f>(Source!F292)/1000</f>
        <v>0</v>
      </c>
      <c r="G21" s="8">
        <f>(Source!F283)/1000</f>
        <v>0</v>
      </c>
      <c r="H21" s="8">
        <f>(Source!F293)/1000+(Source!F294)/1000</f>
        <v>0</v>
      </c>
      <c r="I21" s="8">
        <f t="shared" si="0"/>
        <v>0</v>
      </c>
      <c r="J21" s="8">
        <f>(Source!F289)/1000</f>
        <v>0</v>
      </c>
      <c r="T21" s="9">
        <f>(Source!P291)/1000</f>
        <v>0</v>
      </c>
      <c r="U21" s="9">
        <f>(Source!P292)/1000</f>
        <v>0</v>
      </c>
      <c r="V21" s="9">
        <f>(Source!P283)/1000</f>
        <v>0</v>
      </c>
      <c r="W21" s="9">
        <f>(Source!P293)/1000+(Source!P294)/1000</f>
        <v>0</v>
      </c>
      <c r="X21" s="9">
        <f t="shared" si="1"/>
        <v>0</v>
      </c>
      <c r="Y21" s="9">
        <f>(Source!P289)/1000</f>
        <v>0</v>
      </c>
      <c r="AI21" s="7">
        <v>0</v>
      </c>
      <c r="AJ21" s="7">
        <v>0</v>
      </c>
      <c r="AK21" s="7" t="s">
        <v>3</v>
      </c>
      <c r="AL21" s="7" t="s">
        <v>3</v>
      </c>
      <c r="AM21" s="7" t="s">
        <v>3</v>
      </c>
      <c r="AN21" s="7">
        <v>0</v>
      </c>
      <c r="AO21" s="7" t="s">
        <v>3</v>
      </c>
      <c r="AP21" s="7" t="s">
        <v>3</v>
      </c>
      <c r="AT21" s="8">
        <v>0</v>
      </c>
      <c r="AU21" s="8">
        <v>0</v>
      </c>
      <c r="AV21" s="8">
        <v>0</v>
      </c>
      <c r="AW21" s="8">
        <v>0</v>
      </c>
      <c r="AX21" s="8">
        <v>0</v>
      </c>
      <c r="AY21" s="8">
        <v>0</v>
      </c>
      <c r="AZ21" s="8">
        <v>0</v>
      </c>
      <c r="BA21" s="8">
        <v>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R21" s="9">
        <v>0</v>
      </c>
      <c r="BS21" s="9">
        <v>0</v>
      </c>
      <c r="BT21" s="9">
        <v>0</v>
      </c>
      <c r="BU21" s="9">
        <v>0</v>
      </c>
      <c r="BV21" s="9">
        <v>0</v>
      </c>
      <c r="BW21" s="9">
        <v>0</v>
      </c>
      <c r="BX21" s="9">
        <v>0</v>
      </c>
      <c r="BY21" s="9">
        <v>0</v>
      </c>
      <c r="BZ21" s="9">
        <v>0</v>
      </c>
      <c r="CA21" s="9">
        <v>0</v>
      </c>
      <c r="CB21" s="9">
        <v>0</v>
      </c>
      <c r="CC21" s="9">
        <v>0</v>
      </c>
      <c r="CD21" s="9">
        <v>0</v>
      </c>
      <c r="CE21" s="9">
        <v>0</v>
      </c>
      <c r="CF21" s="9">
        <v>0</v>
      </c>
      <c r="CG21" s="9">
        <v>0</v>
      </c>
      <c r="CH21" s="9">
        <v>0</v>
      </c>
      <c r="CI21" s="9">
        <v>0</v>
      </c>
    </row>
    <row r="23" spans="1:87" x14ac:dyDescent="0.2">
      <c r="A23">
        <v>51</v>
      </c>
      <c r="E23" s="10" t="e">
        <f>SUMIF(A16:A22,3,E16:E22)</f>
        <v>#REF!</v>
      </c>
      <c r="F23" s="10">
        <f>SUMIF(A16:A22,3,F16:F22)</f>
        <v>0</v>
      </c>
      <c r="G23" s="10">
        <f>SUMIF(A16:A22,3,G16:G22)</f>
        <v>0</v>
      </c>
      <c r="H23" s="10" t="e">
        <f>SUMIF(A16:A22,3,H16:H22)</f>
        <v>#REF!</v>
      </c>
      <c r="I23" s="10" t="e">
        <f>SUMIF(A16:A22,3,I16:I22)</f>
        <v>#REF!</v>
      </c>
      <c r="J23" s="10" t="e">
        <f>SUMIF(A16:A22,3,J16:J22)</f>
        <v>#REF!</v>
      </c>
      <c r="K23" s="10"/>
      <c r="L23" s="10"/>
      <c r="M23" s="10"/>
      <c r="N23" s="10"/>
      <c r="O23" s="10"/>
      <c r="P23" s="10"/>
      <c r="Q23" s="10"/>
      <c r="R23" s="10"/>
      <c r="S23" s="10"/>
      <c r="T23" s="3" t="e">
        <f>SUMIF(A16:A22,3,T16:T22)</f>
        <v>#REF!</v>
      </c>
      <c r="U23" s="3">
        <f>SUMIF(A16:A22,3,U16:U22)</f>
        <v>0</v>
      </c>
      <c r="V23" s="3">
        <f>SUMIF(A16:A22,3,V16:V22)</f>
        <v>0</v>
      </c>
      <c r="W23" s="3" t="e">
        <f>SUMIF(A16:A22,3,W16:W22)</f>
        <v>#REF!</v>
      </c>
      <c r="X23" s="3" t="e">
        <f>SUMIF(A16:A22,3,X16:X22)</f>
        <v>#REF!</v>
      </c>
      <c r="Y23" s="3" t="e">
        <f>SUMIF(A16:A22,3,Y16:Y22)</f>
        <v>#REF!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201</v>
      </c>
      <c r="F25" s="5">
        <v>1281626</v>
      </c>
      <c r="G25" s="5" t="s">
        <v>63</v>
      </c>
      <c r="H25" s="5" t="s">
        <v>64</v>
      </c>
      <c r="I25" s="5"/>
      <c r="J25" s="5"/>
      <c r="K25" s="5">
        <v>201</v>
      </c>
      <c r="L25" s="5">
        <v>1</v>
      </c>
      <c r="M25" s="5">
        <v>3</v>
      </c>
      <c r="N25" s="5" t="s">
        <v>3</v>
      </c>
      <c r="O25" s="5">
        <v>0</v>
      </c>
      <c r="P25" s="5">
        <v>1134198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202</v>
      </c>
      <c r="F26" s="5">
        <v>1246745</v>
      </c>
      <c r="G26" s="5" t="s">
        <v>65</v>
      </c>
      <c r="H26" s="5" t="s">
        <v>66</v>
      </c>
      <c r="I26" s="5"/>
      <c r="J26" s="5"/>
      <c r="K26" s="5">
        <v>202</v>
      </c>
      <c r="L26" s="5">
        <v>2</v>
      </c>
      <c r="M26" s="5">
        <v>3</v>
      </c>
      <c r="N26" s="5" t="s">
        <v>3</v>
      </c>
      <c r="O26" s="5">
        <v>0</v>
      </c>
      <c r="P26" s="5">
        <v>683164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222</v>
      </c>
      <c r="F27" s="5">
        <v>0</v>
      </c>
      <c r="G27" s="5" t="s">
        <v>67</v>
      </c>
      <c r="H27" s="5" t="s">
        <v>68</v>
      </c>
      <c r="I27" s="5"/>
      <c r="J27" s="5"/>
      <c r="K27" s="5">
        <v>222</v>
      </c>
      <c r="L27" s="5">
        <v>3</v>
      </c>
      <c r="M27" s="5">
        <v>3</v>
      </c>
      <c r="N27" s="5" t="s">
        <v>3</v>
      </c>
      <c r="O27" s="5">
        <v>0</v>
      </c>
      <c r="P27" s="5">
        <v>0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225</v>
      </c>
      <c r="F28" s="5">
        <v>1246745</v>
      </c>
      <c r="G28" s="5" t="s">
        <v>69</v>
      </c>
      <c r="H28" s="5" t="s">
        <v>70</v>
      </c>
      <c r="I28" s="5"/>
      <c r="J28" s="5"/>
      <c r="K28" s="5">
        <v>225</v>
      </c>
      <c r="L28" s="5">
        <v>4</v>
      </c>
      <c r="M28" s="5">
        <v>3</v>
      </c>
      <c r="N28" s="5" t="s">
        <v>3</v>
      </c>
      <c r="O28" s="5">
        <v>0</v>
      </c>
      <c r="P28" s="5">
        <v>683164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226</v>
      </c>
      <c r="F29" s="5">
        <v>1246745</v>
      </c>
      <c r="G29" s="5" t="s">
        <v>71</v>
      </c>
      <c r="H29" s="5" t="s">
        <v>72</v>
      </c>
      <c r="I29" s="5"/>
      <c r="J29" s="5"/>
      <c r="K29" s="5">
        <v>226</v>
      </c>
      <c r="L29" s="5">
        <v>5</v>
      </c>
      <c r="M29" s="5">
        <v>3</v>
      </c>
      <c r="N29" s="5" t="s">
        <v>3</v>
      </c>
      <c r="O29" s="5">
        <v>0</v>
      </c>
      <c r="P29" s="5">
        <v>683164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227</v>
      </c>
      <c r="F30" s="5">
        <v>0</v>
      </c>
      <c r="G30" s="5" t="s">
        <v>73</v>
      </c>
      <c r="H30" s="5" t="s">
        <v>74</v>
      </c>
      <c r="I30" s="5"/>
      <c r="J30" s="5"/>
      <c r="K30" s="5">
        <v>227</v>
      </c>
      <c r="L30" s="5">
        <v>6</v>
      </c>
      <c r="M30" s="5">
        <v>3</v>
      </c>
      <c r="N30" s="5" t="s">
        <v>3</v>
      </c>
      <c r="O30" s="5">
        <v>0</v>
      </c>
      <c r="P30" s="5">
        <v>0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228</v>
      </c>
      <c r="F31" s="5">
        <v>1246745</v>
      </c>
      <c r="G31" s="5" t="s">
        <v>75</v>
      </c>
      <c r="H31" s="5" t="s">
        <v>76</v>
      </c>
      <c r="I31" s="5"/>
      <c r="J31" s="5"/>
      <c r="K31" s="5">
        <v>228</v>
      </c>
      <c r="L31" s="5">
        <v>7</v>
      </c>
      <c r="M31" s="5">
        <v>3</v>
      </c>
      <c r="N31" s="5" t="s">
        <v>3</v>
      </c>
      <c r="O31" s="5">
        <v>0</v>
      </c>
      <c r="P31" s="5">
        <v>683164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216</v>
      </c>
      <c r="F32" s="5">
        <v>0</v>
      </c>
      <c r="G32" s="5" t="s">
        <v>77</v>
      </c>
      <c r="H32" s="5" t="s">
        <v>78</v>
      </c>
      <c r="I32" s="5"/>
      <c r="J32" s="5"/>
      <c r="K32" s="5">
        <v>216</v>
      </c>
      <c r="L32" s="5">
        <v>8</v>
      </c>
      <c r="M32" s="5">
        <v>3</v>
      </c>
      <c r="N32" s="5" t="s">
        <v>3</v>
      </c>
      <c r="O32" s="5">
        <v>0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223</v>
      </c>
      <c r="F33" s="5">
        <v>0</v>
      </c>
      <c r="G33" s="5" t="s">
        <v>79</v>
      </c>
      <c r="H33" s="5" t="s">
        <v>80</v>
      </c>
      <c r="I33" s="5"/>
      <c r="J33" s="5"/>
      <c r="K33" s="5">
        <v>223</v>
      </c>
      <c r="L33" s="5">
        <v>9</v>
      </c>
      <c r="M33" s="5">
        <v>3</v>
      </c>
      <c r="N33" s="5" t="s">
        <v>3</v>
      </c>
      <c r="O33" s="5">
        <v>0</v>
      </c>
      <c r="P33" s="5">
        <v>0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229</v>
      </c>
      <c r="F34" s="5">
        <v>0</v>
      </c>
      <c r="G34" s="5" t="s">
        <v>81</v>
      </c>
      <c r="H34" s="5" t="s">
        <v>82</v>
      </c>
      <c r="I34" s="5"/>
      <c r="J34" s="5"/>
      <c r="K34" s="5">
        <v>229</v>
      </c>
      <c r="L34" s="5">
        <v>10</v>
      </c>
      <c r="M34" s="5">
        <v>3</v>
      </c>
      <c r="N34" s="5" t="s">
        <v>3</v>
      </c>
      <c r="O34" s="5">
        <v>0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203</v>
      </c>
      <c r="F35" s="5">
        <v>5209</v>
      </c>
      <c r="G35" s="5" t="s">
        <v>83</v>
      </c>
      <c r="H35" s="5" t="s">
        <v>84</v>
      </c>
      <c r="I35" s="5"/>
      <c r="J35" s="5"/>
      <c r="K35" s="5">
        <v>203</v>
      </c>
      <c r="L35" s="5">
        <v>11</v>
      </c>
      <c r="M35" s="5">
        <v>3</v>
      </c>
      <c r="N35" s="5" t="s">
        <v>3</v>
      </c>
      <c r="O35" s="5">
        <v>0</v>
      </c>
      <c r="P35" s="5">
        <v>27340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231</v>
      </c>
      <c r="F36" s="5">
        <v>0</v>
      </c>
      <c r="G36" s="5" t="s">
        <v>85</v>
      </c>
      <c r="H36" s="5" t="s">
        <v>86</v>
      </c>
      <c r="I36" s="5"/>
      <c r="J36" s="5"/>
      <c r="K36" s="5">
        <v>231</v>
      </c>
      <c r="L36" s="5">
        <v>12</v>
      </c>
      <c r="M36" s="5">
        <v>3</v>
      </c>
      <c r="N36" s="5" t="s">
        <v>3</v>
      </c>
      <c r="O36" s="5">
        <v>0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204</v>
      </c>
      <c r="F37" s="5">
        <v>920</v>
      </c>
      <c r="G37" s="5" t="s">
        <v>87</v>
      </c>
      <c r="H37" s="5" t="s">
        <v>88</v>
      </c>
      <c r="I37" s="5"/>
      <c r="J37" s="5"/>
      <c r="K37" s="5">
        <v>204</v>
      </c>
      <c r="L37" s="5">
        <v>13</v>
      </c>
      <c r="M37" s="5">
        <v>3</v>
      </c>
      <c r="N37" s="5" t="s">
        <v>3</v>
      </c>
      <c r="O37" s="5">
        <v>0</v>
      </c>
      <c r="P37" s="5">
        <v>13124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205</v>
      </c>
      <c r="F38" s="5">
        <v>29672</v>
      </c>
      <c r="G38" s="5" t="s">
        <v>89</v>
      </c>
      <c r="H38" s="5" t="s">
        <v>90</v>
      </c>
      <c r="I38" s="5"/>
      <c r="J38" s="5"/>
      <c r="K38" s="5">
        <v>205</v>
      </c>
      <c r="L38" s="5">
        <v>14</v>
      </c>
      <c r="M38" s="5">
        <v>3</v>
      </c>
      <c r="N38" s="5" t="s">
        <v>3</v>
      </c>
      <c r="O38" s="5">
        <v>0</v>
      </c>
      <c r="P38" s="5">
        <v>423694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232</v>
      </c>
      <c r="F39" s="5">
        <v>0</v>
      </c>
      <c r="G39" s="5" t="s">
        <v>91</v>
      </c>
      <c r="H39" s="5" t="s">
        <v>92</v>
      </c>
      <c r="I39" s="5"/>
      <c r="J39" s="5"/>
      <c r="K39" s="5">
        <v>232</v>
      </c>
      <c r="L39" s="5">
        <v>15</v>
      </c>
      <c r="M39" s="5">
        <v>3</v>
      </c>
      <c r="N39" s="5" t="s">
        <v>3</v>
      </c>
      <c r="O39" s="5">
        <v>0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214</v>
      </c>
      <c r="F40" s="5">
        <v>1347574</v>
      </c>
      <c r="G40" s="5" t="s">
        <v>93</v>
      </c>
      <c r="H40" s="5" t="s">
        <v>94</v>
      </c>
      <c r="I40" s="5"/>
      <c r="J40" s="5"/>
      <c r="K40" s="5">
        <v>214</v>
      </c>
      <c r="L40" s="5">
        <v>16</v>
      </c>
      <c r="M40" s="5">
        <v>3</v>
      </c>
      <c r="N40" s="5" t="s">
        <v>3</v>
      </c>
      <c r="O40" s="5">
        <v>0</v>
      </c>
      <c r="P40" s="5">
        <v>1919820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215</v>
      </c>
      <c r="F41" s="5">
        <v>0</v>
      </c>
      <c r="G41" s="5" t="s">
        <v>95</v>
      </c>
      <c r="H41" s="5" t="s">
        <v>96</v>
      </c>
      <c r="I41" s="5"/>
      <c r="J41" s="5"/>
      <c r="K41" s="5">
        <v>215</v>
      </c>
      <c r="L41" s="5">
        <v>17</v>
      </c>
      <c r="M41" s="5">
        <v>3</v>
      </c>
      <c r="N41" s="5" t="s">
        <v>3</v>
      </c>
      <c r="O41" s="5">
        <v>0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217</v>
      </c>
      <c r="F42" s="5">
        <v>0</v>
      </c>
      <c r="G42" s="5" t="s">
        <v>97</v>
      </c>
      <c r="H42" s="5" t="s">
        <v>98</v>
      </c>
      <c r="I42" s="5"/>
      <c r="J42" s="5"/>
      <c r="K42" s="5">
        <v>217</v>
      </c>
      <c r="L42" s="5">
        <v>18</v>
      </c>
      <c r="M42" s="5">
        <v>3</v>
      </c>
      <c r="N42" s="5" t="s">
        <v>3</v>
      </c>
      <c r="O42" s="5">
        <v>0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230</v>
      </c>
      <c r="F43" s="5">
        <v>0</v>
      </c>
      <c r="G43" s="5" t="s">
        <v>99</v>
      </c>
      <c r="H43" s="5" t="s">
        <v>100</v>
      </c>
      <c r="I43" s="5"/>
      <c r="J43" s="5"/>
      <c r="K43" s="5">
        <v>230</v>
      </c>
      <c r="L43" s="5">
        <v>19</v>
      </c>
      <c r="M43" s="5">
        <v>3</v>
      </c>
      <c r="N43" s="5" t="s">
        <v>3</v>
      </c>
      <c r="O43" s="5">
        <v>0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206</v>
      </c>
      <c r="F44" s="5">
        <v>0</v>
      </c>
      <c r="G44" s="5" t="s">
        <v>101</v>
      </c>
      <c r="H44" s="5" t="s">
        <v>102</v>
      </c>
      <c r="I44" s="5"/>
      <c r="J44" s="5"/>
      <c r="K44" s="5">
        <v>206</v>
      </c>
      <c r="L44" s="5">
        <v>20</v>
      </c>
      <c r="M44" s="5">
        <v>3</v>
      </c>
      <c r="N44" s="5" t="s">
        <v>3</v>
      </c>
      <c r="O44" s="5">
        <v>0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207</v>
      </c>
      <c r="F45" s="5">
        <v>3536.1095999999998</v>
      </c>
      <c r="G45" s="5" t="s">
        <v>103</v>
      </c>
      <c r="H45" s="5" t="s">
        <v>104</v>
      </c>
      <c r="I45" s="5"/>
      <c r="J45" s="5"/>
      <c r="K45" s="5">
        <v>207</v>
      </c>
      <c r="L45" s="5">
        <v>21</v>
      </c>
      <c r="M45" s="5">
        <v>3</v>
      </c>
      <c r="N45" s="5" t="s">
        <v>3</v>
      </c>
      <c r="O45" s="5">
        <v>-1</v>
      </c>
      <c r="P45" s="5">
        <v>3536.1095999999998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208</v>
      </c>
      <c r="F46" s="5">
        <v>66.046499999999995</v>
      </c>
      <c r="G46" s="5" t="s">
        <v>105</v>
      </c>
      <c r="H46" s="5" t="s">
        <v>106</v>
      </c>
      <c r="I46" s="5"/>
      <c r="J46" s="5"/>
      <c r="K46" s="5">
        <v>208</v>
      </c>
      <c r="L46" s="5">
        <v>22</v>
      </c>
      <c r="M46" s="5">
        <v>3</v>
      </c>
      <c r="N46" s="5" t="s">
        <v>3</v>
      </c>
      <c r="O46" s="5">
        <v>-1</v>
      </c>
      <c r="P46" s="5">
        <v>66.046499999999995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209</v>
      </c>
      <c r="F47" s="5">
        <v>0</v>
      </c>
      <c r="G47" s="5" t="s">
        <v>107</v>
      </c>
      <c r="H47" s="5" t="s">
        <v>108</v>
      </c>
      <c r="I47" s="5"/>
      <c r="J47" s="5"/>
      <c r="K47" s="5">
        <v>209</v>
      </c>
      <c r="L47" s="5">
        <v>23</v>
      </c>
      <c r="M47" s="5">
        <v>3</v>
      </c>
      <c r="N47" s="5" t="s">
        <v>3</v>
      </c>
      <c r="O47" s="5">
        <v>0</v>
      </c>
      <c r="P47" s="5">
        <v>0</v>
      </c>
    </row>
    <row r="48" spans="1:16" x14ac:dyDescent="0.2">
      <c r="A48" s="5">
        <v>50</v>
      </c>
      <c r="B48" s="5">
        <v>0</v>
      </c>
      <c r="C48" s="5">
        <v>0</v>
      </c>
      <c r="D48" s="5">
        <v>1</v>
      </c>
      <c r="E48" s="5">
        <v>210</v>
      </c>
      <c r="F48" s="5">
        <v>42099</v>
      </c>
      <c r="G48" s="5" t="s">
        <v>109</v>
      </c>
      <c r="H48" s="5" t="s">
        <v>110</v>
      </c>
      <c r="I48" s="5"/>
      <c r="J48" s="5"/>
      <c r="K48" s="5">
        <v>210</v>
      </c>
      <c r="L48" s="5">
        <v>24</v>
      </c>
      <c r="M48" s="5">
        <v>3</v>
      </c>
      <c r="N48" s="5" t="s">
        <v>3</v>
      </c>
      <c r="O48" s="5">
        <v>0</v>
      </c>
      <c r="P48" s="5">
        <v>512188</v>
      </c>
    </row>
    <row r="49" spans="1:34" x14ac:dyDescent="0.2">
      <c r="A49" s="5">
        <v>50</v>
      </c>
      <c r="B49" s="5">
        <v>0</v>
      </c>
      <c r="C49" s="5">
        <v>0</v>
      </c>
      <c r="D49" s="5">
        <v>1</v>
      </c>
      <c r="E49" s="5">
        <v>211</v>
      </c>
      <c r="F49" s="5">
        <v>23849</v>
      </c>
      <c r="G49" s="5" t="s">
        <v>111</v>
      </c>
      <c r="H49" s="5" t="s">
        <v>112</v>
      </c>
      <c r="I49" s="5"/>
      <c r="J49" s="5"/>
      <c r="K49" s="5">
        <v>211</v>
      </c>
      <c r="L49" s="5">
        <v>25</v>
      </c>
      <c r="M49" s="5">
        <v>3</v>
      </c>
      <c r="N49" s="5" t="s">
        <v>3</v>
      </c>
      <c r="O49" s="5">
        <v>0</v>
      </c>
      <c r="P49" s="5">
        <v>273434</v>
      </c>
    </row>
    <row r="50" spans="1:34" x14ac:dyDescent="0.2">
      <c r="A50" s="5">
        <v>50</v>
      </c>
      <c r="B50" s="5">
        <v>0</v>
      </c>
      <c r="C50" s="5">
        <v>0</v>
      </c>
      <c r="D50" s="5">
        <v>1</v>
      </c>
      <c r="E50" s="5">
        <v>224</v>
      </c>
      <c r="F50" s="5">
        <v>1347574</v>
      </c>
      <c r="G50" s="5" t="s">
        <v>113</v>
      </c>
      <c r="H50" s="5" t="s">
        <v>114</v>
      </c>
      <c r="I50" s="5"/>
      <c r="J50" s="5"/>
      <c r="K50" s="5">
        <v>224</v>
      </c>
      <c r="L50" s="5">
        <v>26</v>
      </c>
      <c r="M50" s="5">
        <v>3</v>
      </c>
      <c r="N50" s="5" t="s">
        <v>3</v>
      </c>
      <c r="O50" s="5">
        <v>0</v>
      </c>
      <c r="P50" s="5">
        <v>1919820</v>
      </c>
    </row>
    <row r="52" spans="1:34" x14ac:dyDescent="0.2">
      <c r="A52">
        <v>-1</v>
      </c>
    </row>
    <row r="55" spans="1:34" x14ac:dyDescent="0.2">
      <c r="A55" s="4">
        <v>75</v>
      </c>
      <c r="B55" s="4" t="s">
        <v>182</v>
      </c>
      <c r="C55" s="4">
        <v>2000</v>
      </c>
      <c r="D55" s="4">
        <v>0</v>
      </c>
      <c r="E55" s="4">
        <v>1</v>
      </c>
      <c r="F55" s="4">
        <v>0</v>
      </c>
      <c r="G55" s="4">
        <v>0</v>
      </c>
      <c r="H55" s="4">
        <v>1</v>
      </c>
      <c r="I55" s="4">
        <v>0</v>
      </c>
      <c r="J55" s="4">
        <v>4</v>
      </c>
      <c r="K55" s="4">
        <v>0</v>
      </c>
      <c r="L55" s="4">
        <v>0</v>
      </c>
      <c r="M55" s="4">
        <v>0</v>
      </c>
      <c r="N55" s="4">
        <v>35823262</v>
      </c>
      <c r="O55" s="4">
        <v>1</v>
      </c>
    </row>
    <row r="56" spans="1:34" x14ac:dyDescent="0.2">
      <c r="A56" s="4">
        <v>75</v>
      </c>
      <c r="B56" s="4" t="s">
        <v>183</v>
      </c>
      <c r="C56" s="4">
        <v>2018</v>
      </c>
      <c r="D56" s="4">
        <v>1</v>
      </c>
      <c r="E56" s="4">
        <v>0</v>
      </c>
      <c r="F56" s="4">
        <v>0</v>
      </c>
      <c r="G56" s="4">
        <v>0</v>
      </c>
      <c r="H56" s="4">
        <v>1</v>
      </c>
      <c r="I56" s="4">
        <v>0</v>
      </c>
      <c r="J56" s="4">
        <v>4</v>
      </c>
      <c r="K56" s="4">
        <v>0</v>
      </c>
      <c r="L56" s="4">
        <v>0</v>
      </c>
      <c r="M56" s="4">
        <v>1</v>
      </c>
      <c r="N56" s="4">
        <v>35823284</v>
      </c>
      <c r="O56" s="4">
        <v>2</v>
      </c>
    </row>
    <row r="57" spans="1:34" x14ac:dyDescent="0.2">
      <c r="A57" s="6">
        <v>3</v>
      </c>
      <c r="B57" s="6" t="s">
        <v>184</v>
      </c>
      <c r="C57" s="6">
        <v>6.31</v>
      </c>
      <c r="D57" s="6">
        <v>5.12</v>
      </c>
      <c r="E57" s="6">
        <v>5.25</v>
      </c>
      <c r="F57" s="6">
        <v>14.28</v>
      </c>
      <c r="G57" s="6">
        <v>14.28</v>
      </c>
      <c r="H57" s="6">
        <v>3.67</v>
      </c>
      <c r="I57" s="6">
        <v>11.78</v>
      </c>
      <c r="J57" s="6">
        <v>2</v>
      </c>
      <c r="K57" s="6">
        <v>1</v>
      </c>
      <c r="L57" s="6">
        <v>1</v>
      </c>
      <c r="M57" s="6">
        <v>6.31</v>
      </c>
      <c r="N57" s="6">
        <v>5.12</v>
      </c>
      <c r="O57" s="6">
        <v>3.67</v>
      </c>
      <c r="P57" s="6">
        <v>11.78</v>
      </c>
      <c r="Q57" s="6">
        <v>1</v>
      </c>
      <c r="R57" s="6">
        <v>1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 t="s">
        <v>3</v>
      </c>
      <c r="AC57" s="6" t="s">
        <v>3</v>
      </c>
      <c r="AD57" s="6" t="s">
        <v>3</v>
      </c>
      <c r="AE57" s="6" t="s">
        <v>3</v>
      </c>
      <c r="AF57" s="6" t="s">
        <v>3</v>
      </c>
      <c r="AG57" s="6" t="s">
        <v>3</v>
      </c>
      <c r="AH57" s="6" t="s">
        <v>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2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ROW(Source!A24)</f>
        <v>24</v>
      </c>
      <c r="B1">
        <v>35823262</v>
      </c>
      <c r="C1">
        <v>35823346</v>
      </c>
      <c r="D1">
        <v>31714582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W1">
        <v>0</v>
      </c>
      <c r="X1">
        <v>-200730820</v>
      </c>
      <c r="Y1">
        <v>58.152000000000001</v>
      </c>
      <c r="AA1">
        <v>0</v>
      </c>
      <c r="AB1">
        <v>0</v>
      </c>
      <c r="AC1">
        <v>0</v>
      </c>
      <c r="AD1">
        <v>8.3800000000000008</v>
      </c>
      <c r="AE1">
        <v>0</v>
      </c>
      <c r="AF1">
        <v>0</v>
      </c>
      <c r="AG1">
        <v>0</v>
      </c>
      <c r="AH1">
        <v>8.3800000000000008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48.46</v>
      </c>
      <c r="AU1" t="s">
        <v>20</v>
      </c>
      <c r="AV1">
        <v>1</v>
      </c>
      <c r="AW1">
        <v>2</v>
      </c>
      <c r="AX1">
        <v>35823347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 t="e">
        <f>Y1*Source!I24</f>
        <v>#REF!</v>
      </c>
      <c r="CY1">
        <f>AD1</f>
        <v>8.3800000000000008</v>
      </c>
      <c r="CZ1">
        <f>AH1</f>
        <v>8.3800000000000008</v>
      </c>
      <c r="DA1">
        <f>AL1</f>
        <v>1</v>
      </c>
      <c r="DB1">
        <f>ROUND((ROUND(AT1*CZ1,2)*1.2),2)</f>
        <v>487.31</v>
      </c>
      <c r="DC1">
        <f>ROUND((ROUND(AT1*AG1,2)*1.2),2)</f>
        <v>0</v>
      </c>
    </row>
    <row r="2" spans="1:107" x14ac:dyDescent="0.2">
      <c r="A2">
        <f>ROW(Source!A24)</f>
        <v>24</v>
      </c>
      <c r="B2">
        <v>35823262</v>
      </c>
      <c r="C2">
        <v>35823346</v>
      </c>
      <c r="D2">
        <v>31709492</v>
      </c>
      <c r="E2">
        <v>1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W2">
        <v>0</v>
      </c>
      <c r="X2">
        <v>-1417349443</v>
      </c>
      <c r="Y2">
        <v>1.17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1.17</v>
      </c>
      <c r="AU2" t="s">
        <v>3</v>
      </c>
      <c r="AV2">
        <v>2</v>
      </c>
      <c r="AW2">
        <v>2</v>
      </c>
      <c r="AX2">
        <v>35823348</v>
      </c>
      <c r="AY2">
        <v>1</v>
      </c>
      <c r="AZ2">
        <v>2048</v>
      </c>
      <c r="BA2">
        <v>2</v>
      </c>
      <c r="BB2">
        <v>2</v>
      </c>
      <c r="BC2">
        <v>0</v>
      </c>
      <c r="BD2">
        <v>0</v>
      </c>
      <c r="BE2">
        <v>0</v>
      </c>
      <c r="BF2">
        <v>0</v>
      </c>
      <c r="BG2">
        <v>0</v>
      </c>
      <c r="BH2">
        <v>-0.23400000000000001</v>
      </c>
      <c r="BI2">
        <v>1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 t="e">
        <f>Y2*Source!I24</f>
        <v>#REF!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</row>
    <row r="3" spans="1:107" x14ac:dyDescent="0.2">
      <c r="A3">
        <f>ROW(Source!A24)</f>
        <v>24</v>
      </c>
      <c r="B3">
        <v>35823262</v>
      </c>
      <c r="C3">
        <v>35823346</v>
      </c>
      <c r="D3">
        <v>31528142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W3">
        <v>0</v>
      </c>
      <c r="X3">
        <v>1372534845</v>
      </c>
      <c r="Y3">
        <v>1.4039999999999999</v>
      </c>
      <c r="AA3">
        <v>0</v>
      </c>
      <c r="AB3">
        <v>65.709999999999994</v>
      </c>
      <c r="AC3">
        <v>11.6</v>
      </c>
      <c r="AD3">
        <v>0</v>
      </c>
      <c r="AE3">
        <v>0</v>
      </c>
      <c r="AF3">
        <v>65.709999999999994</v>
      </c>
      <c r="AG3">
        <v>11.6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1.17</v>
      </c>
      <c r="AU3" t="s">
        <v>20</v>
      </c>
      <c r="AV3">
        <v>0</v>
      </c>
      <c r="AW3">
        <v>2</v>
      </c>
      <c r="AX3">
        <v>35823349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 t="e">
        <f>Y3*Source!I24</f>
        <v>#REF!</v>
      </c>
      <c r="CY3">
        <f>AB3</f>
        <v>65.709999999999994</v>
      </c>
      <c r="CZ3">
        <f>AF3</f>
        <v>65.709999999999994</v>
      </c>
      <c r="DA3">
        <f>AJ3</f>
        <v>1</v>
      </c>
      <c r="DB3">
        <f>ROUND((ROUND(AT3*CZ3,2)*1.2),2)</f>
        <v>92.26</v>
      </c>
      <c r="DC3">
        <f>ROUND((ROUND(AT3*AG3,2)*1.2),2)</f>
        <v>16.28</v>
      </c>
    </row>
    <row r="4" spans="1:107" x14ac:dyDescent="0.2">
      <c r="A4">
        <f>ROW(Source!A24)</f>
        <v>24</v>
      </c>
      <c r="B4">
        <v>35823262</v>
      </c>
      <c r="C4">
        <v>35823346</v>
      </c>
      <c r="D4">
        <v>31442953</v>
      </c>
      <c r="E4">
        <v>17</v>
      </c>
      <c r="F4">
        <v>1</v>
      </c>
      <c r="G4">
        <v>1</v>
      </c>
      <c r="H4">
        <v>3</v>
      </c>
      <c r="I4" t="s">
        <v>44</v>
      </c>
      <c r="J4" t="s">
        <v>3</v>
      </c>
      <c r="K4" t="s">
        <v>45</v>
      </c>
      <c r="L4">
        <v>1348</v>
      </c>
      <c r="N4">
        <v>1009</v>
      </c>
      <c r="O4" t="s">
        <v>46</v>
      </c>
      <c r="P4" t="s">
        <v>46</v>
      </c>
      <c r="Q4">
        <v>1000</v>
      </c>
      <c r="W4">
        <v>0</v>
      </c>
      <c r="X4">
        <v>-1790279277</v>
      </c>
      <c r="Y4">
        <v>1.2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3</v>
      </c>
      <c r="AT4">
        <v>1.2</v>
      </c>
      <c r="AU4" t="s">
        <v>3</v>
      </c>
      <c r="AV4">
        <v>0</v>
      </c>
      <c r="AW4">
        <v>2</v>
      </c>
      <c r="AX4">
        <v>35823350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 t="e">
        <f>Y4*Source!I24</f>
        <v>#REF!</v>
      </c>
      <c r="CY4">
        <f t="shared" ref="CY4:CY11" si="0">AA4</f>
        <v>0</v>
      </c>
      <c r="CZ4">
        <f t="shared" ref="CZ4:CZ11" si="1">AE4</f>
        <v>0</v>
      </c>
      <c r="DA4">
        <f t="shared" ref="DA4:DA11" si="2">AI4</f>
        <v>1</v>
      </c>
      <c r="DB4">
        <f t="shared" ref="DB4:DB11" si="3">ROUND(ROUND(AT4*CZ4,2),2)</f>
        <v>0</v>
      </c>
      <c r="DC4">
        <f t="shared" ref="DC4:DC11" si="4">ROUND(ROUND(AT4*AG4,2),2)</f>
        <v>0</v>
      </c>
    </row>
    <row r="5" spans="1:107" x14ac:dyDescent="0.2">
      <c r="A5">
        <f>ROW(Source!A24)</f>
        <v>24</v>
      </c>
      <c r="B5">
        <v>35823262</v>
      </c>
      <c r="C5">
        <v>35823346</v>
      </c>
      <c r="D5">
        <v>31449042</v>
      </c>
      <c r="E5">
        <v>1</v>
      </c>
      <c r="F5">
        <v>1</v>
      </c>
      <c r="G5">
        <v>1</v>
      </c>
      <c r="H5">
        <v>3</v>
      </c>
      <c r="I5" t="s">
        <v>195</v>
      </c>
      <c r="J5" t="s">
        <v>196</v>
      </c>
      <c r="K5" t="s">
        <v>197</v>
      </c>
      <c r="L5">
        <v>1346</v>
      </c>
      <c r="N5">
        <v>1009</v>
      </c>
      <c r="O5" t="s">
        <v>198</v>
      </c>
      <c r="P5" t="s">
        <v>198</v>
      </c>
      <c r="Q5">
        <v>1</v>
      </c>
      <c r="W5">
        <v>0</v>
      </c>
      <c r="X5">
        <v>-942827040</v>
      </c>
      <c r="Y5">
        <v>27</v>
      </c>
      <c r="AA5">
        <v>26.94</v>
      </c>
      <c r="AB5">
        <v>0</v>
      </c>
      <c r="AC5">
        <v>0</v>
      </c>
      <c r="AD5">
        <v>0</v>
      </c>
      <c r="AE5">
        <v>26.94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27</v>
      </c>
      <c r="AU5" t="s">
        <v>3</v>
      </c>
      <c r="AV5">
        <v>0</v>
      </c>
      <c r="AW5">
        <v>2</v>
      </c>
      <c r="AX5">
        <v>35823351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 t="e">
        <f>Y5*Source!I24</f>
        <v>#REF!</v>
      </c>
      <c r="CY5">
        <f t="shared" si="0"/>
        <v>26.94</v>
      </c>
      <c r="CZ5">
        <f t="shared" si="1"/>
        <v>26.94</v>
      </c>
      <c r="DA5">
        <f t="shared" si="2"/>
        <v>1</v>
      </c>
      <c r="DB5">
        <f t="shared" si="3"/>
        <v>727.38</v>
      </c>
      <c r="DC5">
        <f t="shared" si="4"/>
        <v>0</v>
      </c>
    </row>
    <row r="6" spans="1:107" x14ac:dyDescent="0.2">
      <c r="A6">
        <f>ROW(Source!A24)</f>
        <v>24</v>
      </c>
      <c r="B6">
        <v>35823262</v>
      </c>
      <c r="C6">
        <v>35823346</v>
      </c>
      <c r="D6">
        <v>31450812</v>
      </c>
      <c r="E6">
        <v>1</v>
      </c>
      <c r="F6">
        <v>1</v>
      </c>
      <c r="G6">
        <v>1</v>
      </c>
      <c r="H6">
        <v>3</v>
      </c>
      <c r="I6" t="s">
        <v>199</v>
      </c>
      <c r="J6" t="s">
        <v>200</v>
      </c>
      <c r="K6" t="s">
        <v>201</v>
      </c>
      <c r="L6">
        <v>1339</v>
      </c>
      <c r="N6">
        <v>1007</v>
      </c>
      <c r="O6" t="s">
        <v>30</v>
      </c>
      <c r="P6" t="s">
        <v>30</v>
      </c>
      <c r="Q6">
        <v>1</v>
      </c>
      <c r="W6">
        <v>0</v>
      </c>
      <c r="X6">
        <v>-1226153719</v>
      </c>
      <c r="Y6">
        <v>0.82</v>
      </c>
      <c r="AA6">
        <v>155.94</v>
      </c>
      <c r="AB6">
        <v>0</v>
      </c>
      <c r="AC6">
        <v>0</v>
      </c>
      <c r="AD6">
        <v>0</v>
      </c>
      <c r="AE6">
        <v>155.94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0.82</v>
      </c>
      <c r="AU6" t="s">
        <v>3</v>
      </c>
      <c r="AV6">
        <v>0</v>
      </c>
      <c r="AW6">
        <v>2</v>
      </c>
      <c r="AX6">
        <v>35823352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 t="e">
        <f>Y6*Source!I24</f>
        <v>#REF!</v>
      </c>
      <c r="CY6">
        <f t="shared" si="0"/>
        <v>155.94</v>
      </c>
      <c r="CZ6">
        <f t="shared" si="1"/>
        <v>155.94</v>
      </c>
      <c r="DA6">
        <f t="shared" si="2"/>
        <v>1</v>
      </c>
      <c r="DB6">
        <f t="shared" si="3"/>
        <v>127.87</v>
      </c>
      <c r="DC6">
        <f t="shared" si="4"/>
        <v>0</v>
      </c>
    </row>
    <row r="7" spans="1:107" x14ac:dyDescent="0.2">
      <c r="A7">
        <f>ROW(Source!A24)</f>
        <v>24</v>
      </c>
      <c r="B7">
        <v>35823262</v>
      </c>
      <c r="C7">
        <v>35823346</v>
      </c>
      <c r="D7">
        <v>31442861</v>
      </c>
      <c r="E7">
        <v>17</v>
      </c>
      <c r="F7">
        <v>1</v>
      </c>
      <c r="G7">
        <v>1</v>
      </c>
      <c r="H7">
        <v>3</v>
      </c>
      <c r="I7" t="s">
        <v>48</v>
      </c>
      <c r="J7" t="s">
        <v>3</v>
      </c>
      <c r="K7" t="s">
        <v>49</v>
      </c>
      <c r="L7">
        <v>1339</v>
      </c>
      <c r="N7">
        <v>1007</v>
      </c>
      <c r="O7" t="s">
        <v>30</v>
      </c>
      <c r="P7" t="s">
        <v>30</v>
      </c>
      <c r="Q7">
        <v>1</v>
      </c>
      <c r="W7">
        <v>0</v>
      </c>
      <c r="X7">
        <v>-985844283</v>
      </c>
      <c r="Y7">
        <v>4.08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0</v>
      </c>
      <c r="AP7">
        <v>0</v>
      </c>
      <c r="AQ7">
        <v>0</v>
      </c>
      <c r="AR7">
        <v>0</v>
      </c>
      <c r="AS7" t="s">
        <v>3</v>
      </c>
      <c r="AT7">
        <v>4.08</v>
      </c>
      <c r="AU7" t="s">
        <v>3</v>
      </c>
      <c r="AV7">
        <v>0</v>
      </c>
      <c r="AW7">
        <v>2</v>
      </c>
      <c r="AX7">
        <v>35823353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 t="e">
        <f>Y7*Source!I24</f>
        <v>#REF!</v>
      </c>
      <c r="CY7">
        <f t="shared" si="0"/>
        <v>0</v>
      </c>
      <c r="CZ7">
        <f t="shared" si="1"/>
        <v>0</v>
      </c>
      <c r="DA7">
        <f t="shared" si="2"/>
        <v>1</v>
      </c>
      <c r="DB7">
        <f t="shared" si="3"/>
        <v>0</v>
      </c>
      <c r="DC7">
        <f t="shared" si="4"/>
        <v>0</v>
      </c>
    </row>
    <row r="8" spans="1:107" x14ac:dyDescent="0.2">
      <c r="A8">
        <f>ROW(Source!A24)</f>
        <v>24</v>
      </c>
      <c r="B8">
        <v>35823262</v>
      </c>
      <c r="C8">
        <v>35823346</v>
      </c>
      <c r="D8">
        <v>31451700</v>
      </c>
      <c r="E8">
        <v>1</v>
      </c>
      <c r="F8">
        <v>1</v>
      </c>
      <c r="G8">
        <v>1</v>
      </c>
      <c r="H8">
        <v>3</v>
      </c>
      <c r="I8" t="s">
        <v>28</v>
      </c>
      <c r="J8" t="s">
        <v>31</v>
      </c>
      <c r="K8" t="s">
        <v>29</v>
      </c>
      <c r="L8">
        <v>1339</v>
      </c>
      <c r="N8">
        <v>1007</v>
      </c>
      <c r="O8" t="s">
        <v>30</v>
      </c>
      <c r="P8" t="s">
        <v>30</v>
      </c>
      <c r="Q8">
        <v>1</v>
      </c>
      <c r="W8">
        <v>0</v>
      </c>
      <c r="X8">
        <v>1329812617</v>
      </c>
      <c r="Y8">
        <v>2.2683330000000002</v>
      </c>
      <c r="AA8">
        <v>665</v>
      </c>
      <c r="AB8">
        <v>0</v>
      </c>
      <c r="AC8">
        <v>0</v>
      </c>
      <c r="AD8">
        <v>0</v>
      </c>
      <c r="AE8">
        <v>665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0</v>
      </c>
      <c r="AP8">
        <v>0</v>
      </c>
      <c r="AQ8">
        <v>0</v>
      </c>
      <c r="AR8">
        <v>0</v>
      </c>
      <c r="AS8" t="s">
        <v>3</v>
      </c>
      <c r="AT8">
        <v>2.2683330000000002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 t="e">
        <f>Y8*Source!I24</f>
        <v>#REF!</v>
      </c>
      <c r="CY8">
        <f t="shared" si="0"/>
        <v>665</v>
      </c>
      <c r="CZ8">
        <f t="shared" si="1"/>
        <v>665</v>
      </c>
      <c r="DA8">
        <f t="shared" si="2"/>
        <v>1</v>
      </c>
      <c r="DB8">
        <f t="shared" si="3"/>
        <v>1508.44</v>
      </c>
      <c r="DC8">
        <f t="shared" si="4"/>
        <v>0</v>
      </c>
    </row>
    <row r="9" spans="1:107" x14ac:dyDescent="0.2">
      <c r="A9">
        <f>ROW(Source!A24)</f>
        <v>24</v>
      </c>
      <c r="B9">
        <v>35823262</v>
      </c>
      <c r="C9">
        <v>35823346</v>
      </c>
      <c r="D9">
        <v>31442954</v>
      </c>
      <c r="E9">
        <v>17</v>
      </c>
      <c r="F9">
        <v>1</v>
      </c>
      <c r="G9">
        <v>1</v>
      </c>
      <c r="H9">
        <v>3</v>
      </c>
      <c r="I9" t="s">
        <v>51</v>
      </c>
      <c r="J9" t="s">
        <v>3</v>
      </c>
      <c r="K9" t="s">
        <v>52</v>
      </c>
      <c r="L9">
        <v>1348</v>
      </c>
      <c r="N9">
        <v>1009</v>
      </c>
      <c r="O9" t="s">
        <v>46</v>
      </c>
      <c r="P9" t="s">
        <v>46</v>
      </c>
      <c r="Q9">
        <v>1000</v>
      </c>
      <c r="W9">
        <v>0</v>
      </c>
      <c r="X9">
        <v>240829985</v>
      </c>
      <c r="Y9">
        <v>0.8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0</v>
      </c>
      <c r="AP9">
        <v>0</v>
      </c>
      <c r="AQ9">
        <v>0</v>
      </c>
      <c r="AR9">
        <v>0</v>
      </c>
      <c r="AS9" t="s">
        <v>3</v>
      </c>
      <c r="AT9">
        <v>0.8</v>
      </c>
      <c r="AU9" t="s">
        <v>3</v>
      </c>
      <c r="AV9">
        <v>0</v>
      </c>
      <c r="AW9">
        <v>2</v>
      </c>
      <c r="AX9">
        <v>35823354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 t="e">
        <f>Y9*Source!I24</f>
        <v>#REF!</v>
      </c>
      <c r="CY9">
        <f t="shared" si="0"/>
        <v>0</v>
      </c>
      <c r="CZ9">
        <f t="shared" si="1"/>
        <v>0</v>
      </c>
      <c r="DA9">
        <f t="shared" si="2"/>
        <v>1</v>
      </c>
      <c r="DB9">
        <f t="shared" si="3"/>
        <v>0</v>
      </c>
      <c r="DC9">
        <f t="shared" si="4"/>
        <v>0</v>
      </c>
    </row>
    <row r="10" spans="1:107" x14ac:dyDescent="0.2">
      <c r="A10">
        <f>ROW(Source!A24)</f>
        <v>24</v>
      </c>
      <c r="B10">
        <v>35823262</v>
      </c>
      <c r="C10">
        <v>35823346</v>
      </c>
      <c r="D10">
        <v>31440979</v>
      </c>
      <c r="E10">
        <v>17</v>
      </c>
      <c r="F10">
        <v>1</v>
      </c>
      <c r="G10">
        <v>1</v>
      </c>
      <c r="H10">
        <v>3</v>
      </c>
      <c r="I10" t="s">
        <v>54</v>
      </c>
      <c r="J10" t="s">
        <v>3</v>
      </c>
      <c r="K10" t="s">
        <v>55</v>
      </c>
      <c r="L10">
        <v>1348</v>
      </c>
      <c r="N10">
        <v>1009</v>
      </c>
      <c r="O10" t="s">
        <v>46</v>
      </c>
      <c r="P10" t="s">
        <v>46</v>
      </c>
      <c r="Q10">
        <v>1000</v>
      </c>
      <c r="W10">
        <v>0</v>
      </c>
      <c r="X10">
        <v>1724804016</v>
      </c>
      <c r="Y10">
        <v>0.64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0</v>
      </c>
      <c r="AP10">
        <v>0</v>
      </c>
      <c r="AQ10">
        <v>0</v>
      </c>
      <c r="AR10">
        <v>0</v>
      </c>
      <c r="AS10" t="s">
        <v>3</v>
      </c>
      <c r="AT10">
        <v>0.64</v>
      </c>
      <c r="AU10" t="s">
        <v>3</v>
      </c>
      <c r="AV10">
        <v>0</v>
      </c>
      <c r="AW10">
        <v>2</v>
      </c>
      <c r="AX10">
        <v>35823355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 t="e">
        <f>Y10*Source!I24</f>
        <v>#REF!</v>
      </c>
      <c r="CY10">
        <f t="shared" si="0"/>
        <v>0</v>
      </c>
      <c r="CZ10">
        <f t="shared" si="1"/>
        <v>0</v>
      </c>
      <c r="DA10">
        <f t="shared" si="2"/>
        <v>1</v>
      </c>
      <c r="DB10">
        <f t="shared" si="3"/>
        <v>0</v>
      </c>
      <c r="DC10">
        <f t="shared" si="4"/>
        <v>0</v>
      </c>
    </row>
    <row r="11" spans="1:107" x14ac:dyDescent="0.2">
      <c r="A11">
        <f>ROW(Source!A24)</f>
        <v>24</v>
      </c>
      <c r="B11">
        <v>35823262</v>
      </c>
      <c r="C11">
        <v>35823346</v>
      </c>
      <c r="D11">
        <v>0</v>
      </c>
      <c r="E11">
        <v>0</v>
      </c>
      <c r="F11">
        <v>1</v>
      </c>
      <c r="G11">
        <v>1</v>
      </c>
      <c r="H11">
        <v>3</v>
      </c>
      <c r="I11" t="s">
        <v>36</v>
      </c>
      <c r="J11" t="s">
        <v>3</v>
      </c>
      <c r="K11" t="s">
        <v>37</v>
      </c>
      <c r="L11">
        <v>1301</v>
      </c>
      <c r="N11">
        <v>1003</v>
      </c>
      <c r="O11" t="s">
        <v>38</v>
      </c>
      <c r="P11" t="s">
        <v>38</v>
      </c>
      <c r="Q11">
        <v>1</v>
      </c>
      <c r="W11">
        <v>0</v>
      </c>
      <c r="X11">
        <v>1580617075</v>
      </c>
      <c r="Y11">
        <v>100</v>
      </c>
      <c r="AA11">
        <v>207.65</v>
      </c>
      <c r="AB11">
        <v>0</v>
      </c>
      <c r="AC11">
        <v>0</v>
      </c>
      <c r="AD11">
        <v>0</v>
      </c>
      <c r="AE11">
        <v>207.65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3</v>
      </c>
      <c r="AT11">
        <v>100</v>
      </c>
      <c r="AU11" t="s">
        <v>3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 t="e">
        <f>Y11*Source!I24</f>
        <v>#REF!</v>
      </c>
      <c r="CY11">
        <f t="shared" si="0"/>
        <v>207.65</v>
      </c>
      <c r="CZ11">
        <f t="shared" si="1"/>
        <v>207.65</v>
      </c>
      <c r="DA11">
        <f t="shared" si="2"/>
        <v>1</v>
      </c>
      <c r="DB11">
        <f t="shared" si="3"/>
        <v>20765</v>
      </c>
      <c r="DC11">
        <f t="shared" si="4"/>
        <v>0</v>
      </c>
    </row>
    <row r="12" spans="1:107" x14ac:dyDescent="0.2">
      <c r="A12">
        <f>ROW(Source!A25)</f>
        <v>25</v>
      </c>
      <c r="B12">
        <v>35823284</v>
      </c>
      <c r="C12">
        <v>35823346</v>
      </c>
      <c r="D12">
        <v>31714582</v>
      </c>
      <c r="E12">
        <v>1</v>
      </c>
      <c r="F12">
        <v>1</v>
      </c>
      <c r="G12">
        <v>1</v>
      </c>
      <c r="H12">
        <v>1</v>
      </c>
      <c r="I12" t="s">
        <v>186</v>
      </c>
      <c r="J12" t="s">
        <v>3</v>
      </c>
      <c r="K12" t="s">
        <v>187</v>
      </c>
      <c r="L12">
        <v>1191</v>
      </c>
      <c r="N12">
        <v>1013</v>
      </c>
      <c r="O12" t="s">
        <v>188</v>
      </c>
      <c r="P12" t="s">
        <v>188</v>
      </c>
      <c r="Q12">
        <v>1</v>
      </c>
      <c r="W12">
        <v>0</v>
      </c>
      <c r="X12">
        <v>-200730820</v>
      </c>
      <c r="Y12">
        <v>58.152000000000001</v>
      </c>
      <c r="AA12">
        <v>0</v>
      </c>
      <c r="AB12">
        <v>0</v>
      </c>
      <c r="AC12">
        <v>0</v>
      </c>
      <c r="AD12">
        <v>119.67</v>
      </c>
      <c r="AE12">
        <v>0</v>
      </c>
      <c r="AF12">
        <v>0</v>
      </c>
      <c r="AG12">
        <v>0</v>
      </c>
      <c r="AH12">
        <v>8.3800000000000008</v>
      </c>
      <c r="AI12">
        <v>1</v>
      </c>
      <c r="AJ12">
        <v>1</v>
      </c>
      <c r="AK12">
        <v>1</v>
      </c>
      <c r="AL12">
        <v>14.28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48.46</v>
      </c>
      <c r="AU12" t="s">
        <v>20</v>
      </c>
      <c r="AV12">
        <v>1</v>
      </c>
      <c r="AW12">
        <v>2</v>
      </c>
      <c r="AX12">
        <v>35823347</v>
      </c>
      <c r="AY12">
        <v>1</v>
      </c>
      <c r="AZ12">
        <v>0</v>
      </c>
      <c r="BA12">
        <v>10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 t="e">
        <f>Y12*Source!I25</f>
        <v>#REF!</v>
      </c>
      <c r="CY12">
        <f>AD12</f>
        <v>119.67</v>
      </c>
      <c r="CZ12">
        <f>AH12</f>
        <v>8.3800000000000008</v>
      </c>
      <c r="DA12">
        <f>AL12</f>
        <v>14.28</v>
      </c>
      <c r="DB12">
        <f>ROUND((ROUND(AT12*CZ12,2)*1.2),2)</f>
        <v>487.31</v>
      </c>
      <c r="DC12">
        <f>ROUND((ROUND(AT12*AG12,2)*1.2),2)</f>
        <v>0</v>
      </c>
    </row>
    <row r="13" spans="1:107" x14ac:dyDescent="0.2">
      <c r="A13">
        <f>ROW(Source!A25)</f>
        <v>25</v>
      </c>
      <c r="B13">
        <v>35823284</v>
      </c>
      <c r="C13">
        <v>35823346</v>
      </c>
      <c r="D13">
        <v>31709492</v>
      </c>
      <c r="E13">
        <v>1</v>
      </c>
      <c r="F13">
        <v>1</v>
      </c>
      <c r="G13">
        <v>1</v>
      </c>
      <c r="H13">
        <v>1</v>
      </c>
      <c r="I13" t="s">
        <v>189</v>
      </c>
      <c r="J13" t="s">
        <v>3</v>
      </c>
      <c r="K13" t="s">
        <v>190</v>
      </c>
      <c r="L13">
        <v>1191</v>
      </c>
      <c r="N13">
        <v>1013</v>
      </c>
      <c r="O13" t="s">
        <v>188</v>
      </c>
      <c r="P13" t="s">
        <v>188</v>
      </c>
      <c r="Q13">
        <v>1</v>
      </c>
      <c r="W13">
        <v>0</v>
      </c>
      <c r="X13">
        <v>-1417349443</v>
      </c>
      <c r="Y13">
        <v>1.17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14.28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1.17</v>
      </c>
      <c r="AU13" t="s">
        <v>3</v>
      </c>
      <c r="AV13">
        <v>2</v>
      </c>
      <c r="AW13">
        <v>2</v>
      </c>
      <c r="AX13">
        <v>35823348</v>
      </c>
      <c r="AY13">
        <v>1</v>
      </c>
      <c r="AZ13">
        <v>2048</v>
      </c>
      <c r="BA13">
        <v>11</v>
      </c>
      <c r="BB13">
        <v>2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-0.23400000000000001</v>
      </c>
      <c r="BI13">
        <v>1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 t="e">
        <f>Y13*Source!I25</f>
        <v>#REF!</v>
      </c>
      <c r="CY13">
        <f>AD13</f>
        <v>0</v>
      </c>
      <c r="CZ13">
        <f>AH13</f>
        <v>0</v>
      </c>
      <c r="DA13">
        <f>AL13</f>
        <v>1</v>
      </c>
      <c r="DB13">
        <f>ROUND(ROUND(AT13*CZ13,2),2)</f>
        <v>0</v>
      </c>
      <c r="DC13">
        <f>ROUND(ROUND(AT13*AG13,2),2)</f>
        <v>0</v>
      </c>
    </row>
    <row r="14" spans="1:107" x14ac:dyDescent="0.2">
      <c r="A14">
        <f>ROW(Source!A25)</f>
        <v>25</v>
      </c>
      <c r="B14">
        <v>35823284</v>
      </c>
      <c r="C14">
        <v>35823346</v>
      </c>
      <c r="D14">
        <v>31528142</v>
      </c>
      <c r="E14">
        <v>1</v>
      </c>
      <c r="F14">
        <v>1</v>
      </c>
      <c r="G14">
        <v>1</v>
      </c>
      <c r="H14">
        <v>2</v>
      </c>
      <c r="I14" t="s">
        <v>191</v>
      </c>
      <c r="J14" t="s">
        <v>192</v>
      </c>
      <c r="K14" t="s">
        <v>193</v>
      </c>
      <c r="L14">
        <v>1368</v>
      </c>
      <c r="N14">
        <v>1011</v>
      </c>
      <c r="O14" t="s">
        <v>194</v>
      </c>
      <c r="P14" t="s">
        <v>194</v>
      </c>
      <c r="Q14">
        <v>1</v>
      </c>
      <c r="W14">
        <v>0</v>
      </c>
      <c r="X14">
        <v>1372534845</v>
      </c>
      <c r="Y14">
        <v>1.4039999999999999</v>
      </c>
      <c r="AA14">
        <v>0</v>
      </c>
      <c r="AB14">
        <v>344.98</v>
      </c>
      <c r="AC14">
        <v>165.65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5.25</v>
      </c>
      <c r="AK14">
        <v>14.28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1.17</v>
      </c>
      <c r="AU14" t="s">
        <v>20</v>
      </c>
      <c r="AV14">
        <v>0</v>
      </c>
      <c r="AW14">
        <v>2</v>
      </c>
      <c r="AX14">
        <v>35823349</v>
      </c>
      <c r="AY14">
        <v>1</v>
      </c>
      <c r="AZ14">
        <v>0</v>
      </c>
      <c r="BA14">
        <v>12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 t="e">
        <f>Y14*Source!I25</f>
        <v>#REF!</v>
      </c>
      <c r="CY14">
        <f>AB14</f>
        <v>344.98</v>
      </c>
      <c r="CZ14">
        <f>AF14</f>
        <v>65.709999999999994</v>
      </c>
      <c r="DA14">
        <f>AJ14</f>
        <v>5.25</v>
      </c>
      <c r="DB14">
        <f>ROUND((ROUND(AT14*CZ14,2)*1.2),2)</f>
        <v>92.26</v>
      </c>
      <c r="DC14">
        <f>ROUND((ROUND(AT14*AG14,2)*1.2),2)</f>
        <v>16.28</v>
      </c>
    </row>
    <row r="15" spans="1:107" x14ac:dyDescent="0.2">
      <c r="A15">
        <f>ROW(Source!A25)</f>
        <v>25</v>
      </c>
      <c r="B15">
        <v>35823284</v>
      </c>
      <c r="C15">
        <v>35823346</v>
      </c>
      <c r="D15">
        <v>31442953</v>
      </c>
      <c r="E15">
        <v>17</v>
      </c>
      <c r="F15">
        <v>1</v>
      </c>
      <c r="G15">
        <v>1</v>
      </c>
      <c r="H15">
        <v>3</v>
      </c>
      <c r="I15" t="s">
        <v>44</v>
      </c>
      <c r="J15" t="s">
        <v>3</v>
      </c>
      <c r="K15" t="s">
        <v>45</v>
      </c>
      <c r="L15">
        <v>1348</v>
      </c>
      <c r="N15">
        <v>1009</v>
      </c>
      <c r="O15" t="s">
        <v>46</v>
      </c>
      <c r="P15" t="s">
        <v>46</v>
      </c>
      <c r="Q15">
        <v>1000</v>
      </c>
      <c r="W15">
        <v>0</v>
      </c>
      <c r="X15">
        <v>-1790279277</v>
      </c>
      <c r="Y15">
        <v>1.2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5.12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1.2</v>
      </c>
      <c r="AU15" t="s">
        <v>3</v>
      </c>
      <c r="AV15">
        <v>0</v>
      </c>
      <c r="AW15">
        <v>2</v>
      </c>
      <c r="AX15">
        <v>35823350</v>
      </c>
      <c r="AY15">
        <v>1</v>
      </c>
      <c r="AZ15">
        <v>0</v>
      </c>
      <c r="BA15">
        <v>13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 t="e">
        <f>Y15*Source!I25</f>
        <v>#REF!</v>
      </c>
      <c r="CY15">
        <f t="shared" ref="CY15:CY22" si="5">AA15</f>
        <v>0</v>
      </c>
      <c r="CZ15">
        <f t="shared" ref="CZ15:CZ22" si="6">AE15</f>
        <v>0</v>
      </c>
      <c r="DA15">
        <f t="shared" ref="DA15:DA22" si="7">AI15</f>
        <v>5.12</v>
      </c>
      <c r="DB15">
        <f t="shared" ref="DB15:DB24" si="8">ROUND(ROUND(AT15*CZ15,2),2)</f>
        <v>0</v>
      </c>
      <c r="DC15">
        <f t="shared" ref="DC15:DC24" si="9">ROUND(ROUND(AT15*AG15,2),2)</f>
        <v>0</v>
      </c>
    </row>
    <row r="16" spans="1:107" x14ac:dyDescent="0.2">
      <c r="A16">
        <f>ROW(Source!A25)</f>
        <v>25</v>
      </c>
      <c r="B16">
        <v>35823284</v>
      </c>
      <c r="C16">
        <v>35823346</v>
      </c>
      <c r="D16">
        <v>31449042</v>
      </c>
      <c r="E16">
        <v>1</v>
      </c>
      <c r="F16">
        <v>1</v>
      </c>
      <c r="G16">
        <v>1</v>
      </c>
      <c r="H16">
        <v>3</v>
      </c>
      <c r="I16" t="s">
        <v>195</v>
      </c>
      <c r="J16" t="s">
        <v>196</v>
      </c>
      <c r="K16" t="s">
        <v>197</v>
      </c>
      <c r="L16">
        <v>1346</v>
      </c>
      <c r="N16">
        <v>1009</v>
      </c>
      <c r="O16" t="s">
        <v>198</v>
      </c>
      <c r="P16" t="s">
        <v>198</v>
      </c>
      <c r="Q16">
        <v>1</v>
      </c>
      <c r="W16">
        <v>0</v>
      </c>
      <c r="X16">
        <v>-942827040</v>
      </c>
      <c r="Y16">
        <v>27</v>
      </c>
      <c r="AA16">
        <v>137.93</v>
      </c>
      <c r="AB16">
        <v>0</v>
      </c>
      <c r="AC16">
        <v>0</v>
      </c>
      <c r="AD16">
        <v>0</v>
      </c>
      <c r="AE16">
        <v>26.94</v>
      </c>
      <c r="AF16">
        <v>0</v>
      </c>
      <c r="AG16">
        <v>0</v>
      </c>
      <c r="AH16">
        <v>0</v>
      </c>
      <c r="AI16">
        <v>5.12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27</v>
      </c>
      <c r="AU16" t="s">
        <v>3</v>
      </c>
      <c r="AV16">
        <v>0</v>
      </c>
      <c r="AW16">
        <v>2</v>
      </c>
      <c r="AX16">
        <v>35823351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 t="e">
        <f>Y16*Source!I25</f>
        <v>#REF!</v>
      </c>
      <c r="CY16">
        <f t="shared" si="5"/>
        <v>137.93</v>
      </c>
      <c r="CZ16">
        <f t="shared" si="6"/>
        <v>26.94</v>
      </c>
      <c r="DA16">
        <f t="shared" si="7"/>
        <v>5.12</v>
      </c>
      <c r="DB16">
        <f t="shared" si="8"/>
        <v>727.38</v>
      </c>
      <c r="DC16">
        <f t="shared" si="9"/>
        <v>0</v>
      </c>
    </row>
    <row r="17" spans="1:107" x14ac:dyDescent="0.2">
      <c r="A17">
        <f>ROW(Source!A25)</f>
        <v>25</v>
      </c>
      <c r="B17">
        <v>35823284</v>
      </c>
      <c r="C17">
        <v>35823346</v>
      </c>
      <c r="D17">
        <v>31450812</v>
      </c>
      <c r="E17">
        <v>1</v>
      </c>
      <c r="F17">
        <v>1</v>
      </c>
      <c r="G17">
        <v>1</v>
      </c>
      <c r="H17">
        <v>3</v>
      </c>
      <c r="I17" t="s">
        <v>199</v>
      </c>
      <c r="J17" t="s">
        <v>200</v>
      </c>
      <c r="K17" t="s">
        <v>201</v>
      </c>
      <c r="L17">
        <v>1339</v>
      </c>
      <c r="N17">
        <v>1007</v>
      </c>
      <c r="O17" t="s">
        <v>30</v>
      </c>
      <c r="P17" t="s">
        <v>30</v>
      </c>
      <c r="Q17">
        <v>1</v>
      </c>
      <c r="W17">
        <v>0</v>
      </c>
      <c r="X17">
        <v>-1226153719</v>
      </c>
      <c r="Y17">
        <v>0.82</v>
      </c>
      <c r="AA17">
        <v>798.41</v>
      </c>
      <c r="AB17">
        <v>0</v>
      </c>
      <c r="AC17">
        <v>0</v>
      </c>
      <c r="AD17">
        <v>0</v>
      </c>
      <c r="AE17">
        <v>155.94</v>
      </c>
      <c r="AF17">
        <v>0</v>
      </c>
      <c r="AG17">
        <v>0</v>
      </c>
      <c r="AH17">
        <v>0</v>
      </c>
      <c r="AI17">
        <v>5.12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0.82</v>
      </c>
      <c r="AU17" t="s">
        <v>3</v>
      </c>
      <c r="AV17">
        <v>0</v>
      </c>
      <c r="AW17">
        <v>2</v>
      </c>
      <c r="AX17">
        <v>35823352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 t="e">
        <f>Y17*Source!I25</f>
        <v>#REF!</v>
      </c>
      <c r="CY17">
        <f t="shared" si="5"/>
        <v>798.41</v>
      </c>
      <c r="CZ17">
        <f t="shared" si="6"/>
        <v>155.94</v>
      </c>
      <c r="DA17">
        <f t="shared" si="7"/>
        <v>5.12</v>
      </c>
      <c r="DB17">
        <f t="shared" si="8"/>
        <v>127.87</v>
      </c>
      <c r="DC17">
        <f t="shared" si="9"/>
        <v>0</v>
      </c>
    </row>
    <row r="18" spans="1:107" x14ac:dyDescent="0.2">
      <c r="A18">
        <f>ROW(Source!A25)</f>
        <v>25</v>
      </c>
      <c r="B18">
        <v>35823284</v>
      </c>
      <c r="C18">
        <v>35823346</v>
      </c>
      <c r="D18">
        <v>31442861</v>
      </c>
      <c r="E18">
        <v>17</v>
      </c>
      <c r="F18">
        <v>1</v>
      </c>
      <c r="G18">
        <v>1</v>
      </c>
      <c r="H18">
        <v>3</v>
      </c>
      <c r="I18" t="s">
        <v>48</v>
      </c>
      <c r="J18" t="s">
        <v>3</v>
      </c>
      <c r="K18" t="s">
        <v>49</v>
      </c>
      <c r="L18">
        <v>1339</v>
      </c>
      <c r="N18">
        <v>1007</v>
      </c>
      <c r="O18" t="s">
        <v>30</v>
      </c>
      <c r="P18" t="s">
        <v>30</v>
      </c>
      <c r="Q18">
        <v>1</v>
      </c>
      <c r="W18">
        <v>0</v>
      </c>
      <c r="X18">
        <v>-985844283</v>
      </c>
      <c r="Y18">
        <v>4.08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5.12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4.08</v>
      </c>
      <c r="AU18" t="s">
        <v>3</v>
      </c>
      <c r="AV18">
        <v>0</v>
      </c>
      <c r="AW18">
        <v>2</v>
      </c>
      <c r="AX18">
        <v>35823353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 t="e">
        <f>Y18*Source!I25</f>
        <v>#REF!</v>
      </c>
      <c r="CY18">
        <f t="shared" si="5"/>
        <v>0</v>
      </c>
      <c r="CZ18">
        <f t="shared" si="6"/>
        <v>0</v>
      </c>
      <c r="DA18">
        <f t="shared" si="7"/>
        <v>5.12</v>
      </c>
      <c r="DB18">
        <f t="shared" si="8"/>
        <v>0</v>
      </c>
      <c r="DC18">
        <f t="shared" si="9"/>
        <v>0</v>
      </c>
    </row>
    <row r="19" spans="1:107" x14ac:dyDescent="0.2">
      <c r="A19">
        <f>ROW(Source!A25)</f>
        <v>25</v>
      </c>
      <c r="B19">
        <v>35823284</v>
      </c>
      <c r="C19">
        <v>35823346</v>
      </c>
      <c r="D19">
        <v>31451700</v>
      </c>
      <c r="E19">
        <v>1</v>
      </c>
      <c r="F19">
        <v>1</v>
      </c>
      <c r="G19">
        <v>1</v>
      </c>
      <c r="H19">
        <v>3</v>
      </c>
      <c r="I19" t="s">
        <v>28</v>
      </c>
      <c r="J19" t="s">
        <v>31</v>
      </c>
      <c r="K19" t="s">
        <v>29</v>
      </c>
      <c r="L19">
        <v>1339</v>
      </c>
      <c r="N19">
        <v>1007</v>
      </c>
      <c r="O19" t="s">
        <v>30</v>
      </c>
      <c r="P19" t="s">
        <v>30</v>
      </c>
      <c r="Q19">
        <v>1</v>
      </c>
      <c r="W19">
        <v>0</v>
      </c>
      <c r="X19">
        <v>1329812617</v>
      </c>
      <c r="Y19">
        <v>2.2683330000000002</v>
      </c>
      <c r="AA19">
        <v>3404.8</v>
      </c>
      <c r="AB19">
        <v>0</v>
      </c>
      <c r="AC19">
        <v>0</v>
      </c>
      <c r="AD19">
        <v>0</v>
      </c>
      <c r="AE19">
        <v>665</v>
      </c>
      <c r="AF19">
        <v>0</v>
      </c>
      <c r="AG19">
        <v>0</v>
      </c>
      <c r="AH19">
        <v>0</v>
      </c>
      <c r="AI19">
        <v>5.12</v>
      </c>
      <c r="AJ19">
        <v>1</v>
      </c>
      <c r="AK19">
        <v>1</v>
      </c>
      <c r="AL19">
        <v>1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2.2683330000000002</v>
      </c>
      <c r="AU19" t="s">
        <v>3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 t="e">
        <f>Y19*Source!I25</f>
        <v>#REF!</v>
      </c>
      <c r="CY19">
        <f t="shared" si="5"/>
        <v>3404.8</v>
      </c>
      <c r="CZ19">
        <f t="shared" si="6"/>
        <v>665</v>
      </c>
      <c r="DA19">
        <f t="shared" si="7"/>
        <v>5.12</v>
      </c>
      <c r="DB19">
        <f t="shared" si="8"/>
        <v>1508.44</v>
      </c>
      <c r="DC19">
        <f t="shared" si="9"/>
        <v>0</v>
      </c>
    </row>
    <row r="20" spans="1:107" x14ac:dyDescent="0.2">
      <c r="A20">
        <f>ROW(Source!A25)</f>
        <v>25</v>
      </c>
      <c r="B20">
        <v>35823284</v>
      </c>
      <c r="C20">
        <v>35823346</v>
      </c>
      <c r="D20">
        <v>31442954</v>
      </c>
      <c r="E20">
        <v>17</v>
      </c>
      <c r="F20">
        <v>1</v>
      </c>
      <c r="G20">
        <v>1</v>
      </c>
      <c r="H20">
        <v>3</v>
      </c>
      <c r="I20" t="s">
        <v>51</v>
      </c>
      <c r="J20" t="s">
        <v>3</v>
      </c>
      <c r="K20" t="s">
        <v>52</v>
      </c>
      <c r="L20">
        <v>1348</v>
      </c>
      <c r="N20">
        <v>1009</v>
      </c>
      <c r="O20" t="s">
        <v>46</v>
      </c>
      <c r="P20" t="s">
        <v>46</v>
      </c>
      <c r="Q20">
        <v>1000</v>
      </c>
      <c r="W20">
        <v>0</v>
      </c>
      <c r="X20">
        <v>240829985</v>
      </c>
      <c r="Y20">
        <v>0.8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5.12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0.8</v>
      </c>
      <c r="AU20" t="s">
        <v>3</v>
      </c>
      <c r="AV20">
        <v>0</v>
      </c>
      <c r="AW20">
        <v>2</v>
      </c>
      <c r="AX20">
        <v>35823354</v>
      </c>
      <c r="AY20">
        <v>1</v>
      </c>
      <c r="AZ20">
        <v>0</v>
      </c>
      <c r="BA20">
        <v>17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 t="e">
        <f>Y20*Source!I25</f>
        <v>#REF!</v>
      </c>
      <c r="CY20">
        <f t="shared" si="5"/>
        <v>0</v>
      </c>
      <c r="CZ20">
        <f t="shared" si="6"/>
        <v>0</v>
      </c>
      <c r="DA20">
        <f t="shared" si="7"/>
        <v>5.12</v>
      </c>
      <c r="DB20">
        <f t="shared" si="8"/>
        <v>0</v>
      </c>
      <c r="DC20">
        <f t="shared" si="9"/>
        <v>0</v>
      </c>
    </row>
    <row r="21" spans="1:107" x14ac:dyDescent="0.2">
      <c r="A21">
        <f>ROW(Source!A25)</f>
        <v>25</v>
      </c>
      <c r="B21">
        <v>35823284</v>
      </c>
      <c r="C21">
        <v>35823346</v>
      </c>
      <c r="D21">
        <v>31440979</v>
      </c>
      <c r="E21">
        <v>17</v>
      </c>
      <c r="F21">
        <v>1</v>
      </c>
      <c r="G21">
        <v>1</v>
      </c>
      <c r="H21">
        <v>3</v>
      </c>
      <c r="I21" t="s">
        <v>54</v>
      </c>
      <c r="J21" t="s">
        <v>3</v>
      </c>
      <c r="K21" t="s">
        <v>55</v>
      </c>
      <c r="L21">
        <v>1348</v>
      </c>
      <c r="N21">
        <v>1009</v>
      </c>
      <c r="O21" t="s">
        <v>46</v>
      </c>
      <c r="P21" t="s">
        <v>46</v>
      </c>
      <c r="Q21">
        <v>1000</v>
      </c>
      <c r="W21">
        <v>0</v>
      </c>
      <c r="X21">
        <v>1724804016</v>
      </c>
      <c r="Y21">
        <v>0.64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5.12</v>
      </c>
      <c r="AJ21">
        <v>1</v>
      </c>
      <c r="AK21">
        <v>1</v>
      </c>
      <c r="AL21">
        <v>1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0.64</v>
      </c>
      <c r="AU21" t="s">
        <v>3</v>
      </c>
      <c r="AV21">
        <v>0</v>
      </c>
      <c r="AW21">
        <v>2</v>
      </c>
      <c r="AX21">
        <v>35823355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 t="e">
        <f>Y21*Source!I25</f>
        <v>#REF!</v>
      </c>
      <c r="CY21">
        <f t="shared" si="5"/>
        <v>0</v>
      </c>
      <c r="CZ21">
        <f t="shared" si="6"/>
        <v>0</v>
      </c>
      <c r="DA21">
        <f t="shared" si="7"/>
        <v>5.12</v>
      </c>
      <c r="DB21">
        <f t="shared" si="8"/>
        <v>0</v>
      </c>
      <c r="DC21">
        <f t="shared" si="9"/>
        <v>0</v>
      </c>
    </row>
    <row r="22" spans="1:107" x14ac:dyDescent="0.2">
      <c r="A22">
        <f>ROW(Source!A25)</f>
        <v>25</v>
      </c>
      <c r="B22">
        <v>35823284</v>
      </c>
      <c r="C22">
        <v>35823346</v>
      </c>
      <c r="D22">
        <v>0</v>
      </c>
      <c r="E22">
        <v>0</v>
      </c>
      <c r="F22">
        <v>1</v>
      </c>
      <c r="G22">
        <v>1</v>
      </c>
      <c r="H22">
        <v>3</v>
      </c>
      <c r="I22" t="s">
        <v>36</v>
      </c>
      <c r="J22" t="s">
        <v>3</v>
      </c>
      <c r="K22" t="s">
        <v>37</v>
      </c>
      <c r="L22">
        <v>1301</v>
      </c>
      <c r="N22">
        <v>1003</v>
      </c>
      <c r="O22" t="s">
        <v>38</v>
      </c>
      <c r="P22" t="s">
        <v>38</v>
      </c>
      <c r="Q22">
        <v>1</v>
      </c>
      <c r="W22">
        <v>0</v>
      </c>
      <c r="X22">
        <v>1580617075</v>
      </c>
      <c r="Y22">
        <v>100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5.12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100</v>
      </c>
      <c r="AU22" t="s">
        <v>3</v>
      </c>
      <c r="AV22">
        <v>0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 t="e">
        <f>Y22*Source!I25</f>
        <v>#REF!</v>
      </c>
      <c r="CY22">
        <f t="shared" si="5"/>
        <v>0</v>
      </c>
      <c r="CZ22">
        <f t="shared" si="6"/>
        <v>0</v>
      </c>
      <c r="DA22">
        <f t="shared" si="7"/>
        <v>5.12</v>
      </c>
      <c r="DB22">
        <f t="shared" si="8"/>
        <v>0</v>
      </c>
      <c r="DC22">
        <f t="shared" si="9"/>
        <v>0</v>
      </c>
    </row>
    <row r="23" spans="1:107" x14ac:dyDescent="0.2">
      <c r="A23">
        <f>ROW(Source!A38)</f>
        <v>38</v>
      </c>
      <c r="B23">
        <v>35823262</v>
      </c>
      <c r="C23">
        <v>35823387</v>
      </c>
      <c r="D23">
        <v>31709863</v>
      </c>
      <c r="E23">
        <v>1</v>
      </c>
      <c r="F23">
        <v>1</v>
      </c>
      <c r="G23">
        <v>1</v>
      </c>
      <c r="H23">
        <v>1</v>
      </c>
      <c r="I23" t="s">
        <v>202</v>
      </c>
      <c r="J23" t="s">
        <v>3</v>
      </c>
      <c r="K23" t="s">
        <v>203</v>
      </c>
      <c r="L23">
        <v>1191</v>
      </c>
      <c r="N23">
        <v>1013</v>
      </c>
      <c r="O23" t="s">
        <v>188</v>
      </c>
      <c r="P23" t="s">
        <v>188</v>
      </c>
      <c r="Q23">
        <v>1</v>
      </c>
      <c r="W23">
        <v>0</v>
      </c>
      <c r="X23">
        <v>-400197608</v>
      </c>
      <c r="Y23">
        <v>123</v>
      </c>
      <c r="AA23">
        <v>0</v>
      </c>
      <c r="AB23">
        <v>0</v>
      </c>
      <c r="AC23">
        <v>0</v>
      </c>
      <c r="AD23">
        <v>8.5299999999999994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123</v>
      </c>
      <c r="AU23" t="s">
        <v>3</v>
      </c>
      <c r="AV23">
        <v>1</v>
      </c>
      <c r="AW23">
        <v>2</v>
      </c>
      <c r="AX23">
        <v>35823391</v>
      </c>
      <c r="AY23">
        <v>1</v>
      </c>
      <c r="AZ23">
        <v>0</v>
      </c>
      <c r="BA23">
        <v>19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 t="e">
        <f>Y23*Source!I38</f>
        <v>#REF!</v>
      </c>
      <c r="CY23">
        <f>AD23</f>
        <v>8.5299999999999994</v>
      </c>
      <c r="CZ23">
        <f>AH23</f>
        <v>8.5299999999999994</v>
      </c>
      <c r="DA23">
        <f>AL23</f>
        <v>1</v>
      </c>
      <c r="DB23">
        <f t="shared" si="8"/>
        <v>1049.19</v>
      </c>
      <c r="DC23">
        <f t="shared" si="9"/>
        <v>0</v>
      </c>
    </row>
    <row r="24" spans="1:107" x14ac:dyDescent="0.2">
      <c r="A24">
        <f>ROW(Source!A39)</f>
        <v>39</v>
      </c>
      <c r="B24">
        <v>35823284</v>
      </c>
      <c r="C24">
        <v>35823387</v>
      </c>
      <c r="D24">
        <v>31709863</v>
      </c>
      <c r="E24">
        <v>1</v>
      </c>
      <c r="F24">
        <v>1</v>
      </c>
      <c r="G24">
        <v>1</v>
      </c>
      <c r="H24">
        <v>1</v>
      </c>
      <c r="I24" t="s">
        <v>202</v>
      </c>
      <c r="J24" t="s">
        <v>3</v>
      </c>
      <c r="K24" t="s">
        <v>203</v>
      </c>
      <c r="L24">
        <v>1191</v>
      </c>
      <c r="N24">
        <v>1013</v>
      </c>
      <c r="O24" t="s">
        <v>188</v>
      </c>
      <c r="P24" t="s">
        <v>188</v>
      </c>
      <c r="Q24">
        <v>1</v>
      </c>
      <c r="W24">
        <v>0</v>
      </c>
      <c r="X24">
        <v>-400197608</v>
      </c>
      <c r="Y24">
        <v>123</v>
      </c>
      <c r="AA24">
        <v>0</v>
      </c>
      <c r="AB24">
        <v>0</v>
      </c>
      <c r="AC24">
        <v>0</v>
      </c>
      <c r="AD24">
        <v>121.81</v>
      </c>
      <c r="AE24">
        <v>0</v>
      </c>
      <c r="AF24">
        <v>0</v>
      </c>
      <c r="AG24">
        <v>0</v>
      </c>
      <c r="AH24">
        <v>8.5299999999999994</v>
      </c>
      <c r="AI24">
        <v>1</v>
      </c>
      <c r="AJ24">
        <v>1</v>
      </c>
      <c r="AK24">
        <v>1</v>
      </c>
      <c r="AL24">
        <v>14.28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123</v>
      </c>
      <c r="AU24" t="s">
        <v>3</v>
      </c>
      <c r="AV24">
        <v>1</v>
      </c>
      <c r="AW24">
        <v>2</v>
      </c>
      <c r="AX24">
        <v>35823391</v>
      </c>
      <c r="AY24">
        <v>1</v>
      </c>
      <c r="AZ24">
        <v>0</v>
      </c>
      <c r="BA24">
        <v>20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 t="e">
        <f>Y24*Source!I39</f>
        <v>#REF!</v>
      </c>
      <c r="CY24">
        <f>AD24</f>
        <v>121.81</v>
      </c>
      <c r="CZ24">
        <f>AH24</f>
        <v>8.5299999999999994</v>
      </c>
      <c r="DA24">
        <f>AL24</f>
        <v>14.28</v>
      </c>
      <c r="DB24">
        <f t="shared" si="8"/>
        <v>1049.19</v>
      </c>
      <c r="DC24">
        <f t="shared" si="9"/>
        <v>0</v>
      </c>
    </row>
    <row r="25" spans="1:107" x14ac:dyDescent="0.2">
      <c r="A25">
        <f>ROW(Source!A74)</f>
        <v>74</v>
      </c>
      <c r="B25">
        <v>35823262</v>
      </c>
      <c r="C25">
        <v>35826394</v>
      </c>
      <c r="D25">
        <v>31714582</v>
      </c>
      <c r="E25">
        <v>1</v>
      </c>
      <c r="F25">
        <v>1</v>
      </c>
      <c r="G25">
        <v>1</v>
      </c>
      <c r="H25">
        <v>1</v>
      </c>
      <c r="I25" t="s">
        <v>186</v>
      </c>
      <c r="J25" t="s">
        <v>3</v>
      </c>
      <c r="K25" t="s">
        <v>187</v>
      </c>
      <c r="L25">
        <v>1191</v>
      </c>
      <c r="N25">
        <v>1013</v>
      </c>
      <c r="O25" t="s">
        <v>188</v>
      </c>
      <c r="P25" t="s">
        <v>188</v>
      </c>
      <c r="Q25">
        <v>1</v>
      </c>
      <c r="W25">
        <v>0</v>
      </c>
      <c r="X25">
        <v>-200730820</v>
      </c>
      <c r="Y25">
        <v>58.152000000000001</v>
      </c>
      <c r="AA25">
        <v>0</v>
      </c>
      <c r="AB25">
        <v>0</v>
      </c>
      <c r="AC25">
        <v>0</v>
      </c>
      <c r="AD25">
        <v>8.3800000000000008</v>
      </c>
      <c r="AE25">
        <v>0</v>
      </c>
      <c r="AF25">
        <v>0</v>
      </c>
      <c r="AG25">
        <v>0</v>
      </c>
      <c r="AH25">
        <v>8.3800000000000008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48.46</v>
      </c>
      <c r="AU25" t="s">
        <v>20</v>
      </c>
      <c r="AV25">
        <v>1</v>
      </c>
      <c r="AW25">
        <v>2</v>
      </c>
      <c r="AX25">
        <v>35826406</v>
      </c>
      <c r="AY25">
        <v>1</v>
      </c>
      <c r="AZ25">
        <v>0</v>
      </c>
      <c r="BA25">
        <v>21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 t="e">
        <f>Y25*Source!I74</f>
        <v>#REF!</v>
      </c>
      <c r="CY25">
        <f>AD25</f>
        <v>8.3800000000000008</v>
      </c>
      <c r="CZ25">
        <f>AH25</f>
        <v>8.3800000000000008</v>
      </c>
      <c r="DA25">
        <f>AL25</f>
        <v>1</v>
      </c>
      <c r="DB25">
        <f>ROUND((ROUND(AT25*CZ25,2)*1.2),2)</f>
        <v>487.31</v>
      </c>
      <c r="DC25">
        <f>ROUND((ROUND(AT25*AG25,2)*1.2),2)</f>
        <v>0</v>
      </c>
    </row>
    <row r="26" spans="1:107" x14ac:dyDescent="0.2">
      <c r="A26">
        <f>ROW(Source!A74)</f>
        <v>74</v>
      </c>
      <c r="B26">
        <v>35823262</v>
      </c>
      <c r="C26">
        <v>35826394</v>
      </c>
      <c r="D26">
        <v>31709492</v>
      </c>
      <c r="E26">
        <v>1</v>
      </c>
      <c r="F26">
        <v>1</v>
      </c>
      <c r="G26">
        <v>1</v>
      </c>
      <c r="H26">
        <v>1</v>
      </c>
      <c r="I26" t="s">
        <v>189</v>
      </c>
      <c r="J26" t="s">
        <v>3</v>
      </c>
      <c r="K26" t="s">
        <v>190</v>
      </c>
      <c r="L26">
        <v>1191</v>
      </c>
      <c r="N26">
        <v>1013</v>
      </c>
      <c r="O26" t="s">
        <v>188</v>
      </c>
      <c r="P26" t="s">
        <v>188</v>
      </c>
      <c r="Q26">
        <v>1</v>
      </c>
      <c r="W26">
        <v>0</v>
      </c>
      <c r="X26">
        <v>-1417349443</v>
      </c>
      <c r="Y26">
        <v>1.17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1.17</v>
      </c>
      <c r="AU26" t="s">
        <v>3</v>
      </c>
      <c r="AV26">
        <v>2</v>
      </c>
      <c r="AW26">
        <v>2</v>
      </c>
      <c r="AX26">
        <v>35826407</v>
      </c>
      <c r="AY26">
        <v>1</v>
      </c>
      <c r="AZ26">
        <v>2048</v>
      </c>
      <c r="BA26">
        <v>22</v>
      </c>
      <c r="BB26">
        <v>2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-0.23400000000000001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 t="e">
        <f>Y26*Source!I74</f>
        <v>#REF!</v>
      </c>
      <c r="CY26">
        <f>AD26</f>
        <v>0</v>
      </c>
      <c r="CZ26">
        <f>AH26</f>
        <v>0</v>
      </c>
      <c r="DA26">
        <f>AL26</f>
        <v>1</v>
      </c>
      <c r="DB26">
        <f>ROUND(ROUND(AT26*CZ26,2),2)</f>
        <v>0</v>
      </c>
      <c r="DC26">
        <f>ROUND(ROUND(AT26*AG26,2),2)</f>
        <v>0</v>
      </c>
    </row>
    <row r="27" spans="1:107" x14ac:dyDescent="0.2">
      <c r="A27">
        <f>ROW(Source!A74)</f>
        <v>74</v>
      </c>
      <c r="B27">
        <v>35823262</v>
      </c>
      <c r="C27">
        <v>35826394</v>
      </c>
      <c r="D27">
        <v>31528142</v>
      </c>
      <c r="E27">
        <v>1</v>
      </c>
      <c r="F27">
        <v>1</v>
      </c>
      <c r="G27">
        <v>1</v>
      </c>
      <c r="H27">
        <v>2</v>
      </c>
      <c r="I27" t="s">
        <v>191</v>
      </c>
      <c r="J27" t="s">
        <v>192</v>
      </c>
      <c r="K27" t="s">
        <v>193</v>
      </c>
      <c r="L27">
        <v>1368</v>
      </c>
      <c r="N27">
        <v>1011</v>
      </c>
      <c r="O27" t="s">
        <v>194</v>
      </c>
      <c r="P27" t="s">
        <v>194</v>
      </c>
      <c r="Q27">
        <v>1</v>
      </c>
      <c r="W27">
        <v>0</v>
      </c>
      <c r="X27">
        <v>1372534845</v>
      </c>
      <c r="Y27">
        <v>1.4039999999999999</v>
      </c>
      <c r="AA27">
        <v>0</v>
      </c>
      <c r="AB27">
        <v>65.709999999999994</v>
      </c>
      <c r="AC27">
        <v>11.6</v>
      </c>
      <c r="AD27">
        <v>0</v>
      </c>
      <c r="AE27">
        <v>0</v>
      </c>
      <c r="AF27">
        <v>65.709999999999994</v>
      </c>
      <c r="AG27">
        <v>11.6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1.17</v>
      </c>
      <c r="AU27" t="s">
        <v>20</v>
      </c>
      <c r="AV27">
        <v>0</v>
      </c>
      <c r="AW27">
        <v>2</v>
      </c>
      <c r="AX27">
        <v>35826408</v>
      </c>
      <c r="AY27">
        <v>1</v>
      </c>
      <c r="AZ27">
        <v>0</v>
      </c>
      <c r="BA27">
        <v>23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 t="e">
        <f>Y27*Source!I74</f>
        <v>#REF!</v>
      </c>
      <c r="CY27">
        <f>AB27</f>
        <v>65.709999999999994</v>
      </c>
      <c r="CZ27">
        <f>AF27</f>
        <v>65.709999999999994</v>
      </c>
      <c r="DA27">
        <f>AJ27</f>
        <v>1</v>
      </c>
      <c r="DB27">
        <f>ROUND((ROUND(AT27*CZ27,2)*1.2),2)</f>
        <v>92.26</v>
      </c>
      <c r="DC27">
        <f>ROUND((ROUND(AT27*AG27,2)*1.2),2)</f>
        <v>16.28</v>
      </c>
    </row>
    <row r="28" spans="1:107" x14ac:dyDescent="0.2">
      <c r="A28">
        <f>ROW(Source!A74)</f>
        <v>74</v>
      </c>
      <c r="B28">
        <v>35823262</v>
      </c>
      <c r="C28">
        <v>35826394</v>
      </c>
      <c r="D28">
        <v>31441512</v>
      </c>
      <c r="E28">
        <v>17</v>
      </c>
      <c r="F28">
        <v>1</v>
      </c>
      <c r="G28">
        <v>1</v>
      </c>
      <c r="H28">
        <v>3</v>
      </c>
      <c r="I28" t="s">
        <v>44</v>
      </c>
      <c r="J28" t="s">
        <v>3</v>
      </c>
      <c r="K28" t="s">
        <v>45</v>
      </c>
      <c r="L28">
        <v>1348</v>
      </c>
      <c r="N28">
        <v>1009</v>
      </c>
      <c r="O28" t="s">
        <v>46</v>
      </c>
      <c r="P28" t="s">
        <v>46</v>
      </c>
      <c r="Q28">
        <v>1000</v>
      </c>
      <c r="W28">
        <v>0</v>
      </c>
      <c r="X28">
        <v>-1790279277</v>
      </c>
      <c r="Y28">
        <v>1.2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1.2</v>
      </c>
      <c r="AU28" t="s">
        <v>3</v>
      </c>
      <c r="AV28">
        <v>0</v>
      </c>
      <c r="AW28">
        <v>2</v>
      </c>
      <c r="AX28">
        <v>35826409</v>
      </c>
      <c r="AY28">
        <v>1</v>
      </c>
      <c r="AZ28">
        <v>0</v>
      </c>
      <c r="BA28">
        <v>24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 t="e">
        <f>Y28*Source!I74</f>
        <v>#REF!</v>
      </c>
      <c r="CY28">
        <f t="shared" ref="CY28:CY35" si="10">AA28</f>
        <v>0</v>
      </c>
      <c r="CZ28">
        <f t="shared" ref="CZ28:CZ35" si="11">AE28</f>
        <v>0</v>
      </c>
      <c r="DA28">
        <f t="shared" ref="DA28:DA35" si="12">AI28</f>
        <v>1</v>
      </c>
      <c r="DB28">
        <f t="shared" ref="DB28:DB35" si="13">ROUND(ROUND(AT28*CZ28,2),2)</f>
        <v>0</v>
      </c>
      <c r="DC28">
        <f t="shared" ref="DC28:DC35" si="14">ROUND(ROUND(AT28*AG28,2),2)</f>
        <v>0</v>
      </c>
    </row>
    <row r="29" spans="1:107" x14ac:dyDescent="0.2">
      <c r="A29">
        <f>ROW(Source!A74)</f>
        <v>74</v>
      </c>
      <c r="B29">
        <v>35823262</v>
      </c>
      <c r="C29">
        <v>35826394</v>
      </c>
      <c r="D29">
        <v>31449042</v>
      </c>
      <c r="E29">
        <v>1</v>
      </c>
      <c r="F29">
        <v>1</v>
      </c>
      <c r="G29">
        <v>1</v>
      </c>
      <c r="H29">
        <v>3</v>
      </c>
      <c r="I29" t="s">
        <v>195</v>
      </c>
      <c r="J29" t="s">
        <v>196</v>
      </c>
      <c r="K29" t="s">
        <v>197</v>
      </c>
      <c r="L29">
        <v>1346</v>
      </c>
      <c r="N29">
        <v>1009</v>
      </c>
      <c r="O29" t="s">
        <v>198</v>
      </c>
      <c r="P29" t="s">
        <v>198</v>
      </c>
      <c r="Q29">
        <v>1</v>
      </c>
      <c r="W29">
        <v>0</v>
      </c>
      <c r="X29">
        <v>-942827040</v>
      </c>
      <c r="Y29">
        <v>27</v>
      </c>
      <c r="AA29">
        <v>26.94</v>
      </c>
      <c r="AB29">
        <v>0</v>
      </c>
      <c r="AC29">
        <v>0</v>
      </c>
      <c r="AD29">
        <v>0</v>
      </c>
      <c r="AE29">
        <v>26.94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27</v>
      </c>
      <c r="AU29" t="s">
        <v>3</v>
      </c>
      <c r="AV29">
        <v>0</v>
      </c>
      <c r="AW29">
        <v>2</v>
      </c>
      <c r="AX29">
        <v>35826410</v>
      </c>
      <c r="AY29">
        <v>1</v>
      </c>
      <c r="AZ29">
        <v>0</v>
      </c>
      <c r="BA29">
        <v>25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 t="e">
        <f>Y29*Source!I74</f>
        <v>#REF!</v>
      </c>
      <c r="CY29">
        <f t="shared" si="10"/>
        <v>26.94</v>
      </c>
      <c r="CZ29">
        <f t="shared" si="11"/>
        <v>26.94</v>
      </c>
      <c r="DA29">
        <f t="shared" si="12"/>
        <v>1</v>
      </c>
      <c r="DB29">
        <f t="shared" si="13"/>
        <v>727.38</v>
      </c>
      <c r="DC29">
        <f t="shared" si="14"/>
        <v>0</v>
      </c>
    </row>
    <row r="30" spans="1:107" x14ac:dyDescent="0.2">
      <c r="A30">
        <f>ROW(Source!A74)</f>
        <v>74</v>
      </c>
      <c r="B30">
        <v>35823262</v>
      </c>
      <c r="C30">
        <v>35826394</v>
      </c>
      <c r="D30">
        <v>31450812</v>
      </c>
      <c r="E30">
        <v>1</v>
      </c>
      <c r="F30">
        <v>1</v>
      </c>
      <c r="G30">
        <v>1</v>
      </c>
      <c r="H30">
        <v>3</v>
      </c>
      <c r="I30" t="s">
        <v>199</v>
      </c>
      <c r="J30" t="s">
        <v>200</v>
      </c>
      <c r="K30" t="s">
        <v>201</v>
      </c>
      <c r="L30">
        <v>1339</v>
      </c>
      <c r="N30">
        <v>1007</v>
      </c>
      <c r="O30" t="s">
        <v>30</v>
      </c>
      <c r="P30" t="s">
        <v>30</v>
      </c>
      <c r="Q30">
        <v>1</v>
      </c>
      <c r="W30">
        <v>0</v>
      </c>
      <c r="X30">
        <v>-1226153719</v>
      </c>
      <c r="Y30">
        <v>0.82</v>
      </c>
      <c r="AA30">
        <v>155.94</v>
      </c>
      <c r="AB30">
        <v>0</v>
      </c>
      <c r="AC30">
        <v>0</v>
      </c>
      <c r="AD30">
        <v>0</v>
      </c>
      <c r="AE30">
        <v>155.94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0.82</v>
      </c>
      <c r="AU30" t="s">
        <v>3</v>
      </c>
      <c r="AV30">
        <v>0</v>
      </c>
      <c r="AW30">
        <v>2</v>
      </c>
      <c r="AX30">
        <v>35826411</v>
      </c>
      <c r="AY30">
        <v>1</v>
      </c>
      <c r="AZ30">
        <v>0</v>
      </c>
      <c r="BA30">
        <v>26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 t="e">
        <f>Y30*Source!I74</f>
        <v>#REF!</v>
      </c>
      <c r="CY30">
        <f t="shared" si="10"/>
        <v>155.94</v>
      </c>
      <c r="CZ30">
        <f t="shared" si="11"/>
        <v>155.94</v>
      </c>
      <c r="DA30">
        <f t="shared" si="12"/>
        <v>1</v>
      </c>
      <c r="DB30">
        <f t="shared" si="13"/>
        <v>127.87</v>
      </c>
      <c r="DC30">
        <f t="shared" si="14"/>
        <v>0</v>
      </c>
    </row>
    <row r="31" spans="1:107" x14ac:dyDescent="0.2">
      <c r="A31">
        <f>ROW(Source!A74)</f>
        <v>74</v>
      </c>
      <c r="B31">
        <v>35823262</v>
      </c>
      <c r="C31">
        <v>35826394</v>
      </c>
      <c r="D31">
        <v>31442861</v>
      </c>
      <c r="E31">
        <v>17</v>
      </c>
      <c r="F31">
        <v>1</v>
      </c>
      <c r="G31">
        <v>1</v>
      </c>
      <c r="H31">
        <v>3</v>
      </c>
      <c r="I31" t="s">
        <v>48</v>
      </c>
      <c r="J31" t="s">
        <v>3</v>
      </c>
      <c r="K31" t="s">
        <v>49</v>
      </c>
      <c r="L31">
        <v>1339</v>
      </c>
      <c r="N31">
        <v>1007</v>
      </c>
      <c r="O31" t="s">
        <v>30</v>
      </c>
      <c r="P31" t="s">
        <v>30</v>
      </c>
      <c r="Q31">
        <v>1</v>
      </c>
      <c r="W31">
        <v>0</v>
      </c>
      <c r="X31">
        <v>-985844283</v>
      </c>
      <c r="Y31">
        <v>4.08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4.08</v>
      </c>
      <c r="AU31" t="s">
        <v>3</v>
      </c>
      <c r="AV31">
        <v>0</v>
      </c>
      <c r="AW31">
        <v>2</v>
      </c>
      <c r="AX31">
        <v>35826412</v>
      </c>
      <c r="AY31">
        <v>1</v>
      </c>
      <c r="AZ31">
        <v>0</v>
      </c>
      <c r="BA31">
        <v>27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 t="e">
        <f>Y31*Source!I74</f>
        <v>#REF!</v>
      </c>
      <c r="CY31">
        <f t="shared" si="10"/>
        <v>0</v>
      </c>
      <c r="CZ31">
        <f t="shared" si="11"/>
        <v>0</v>
      </c>
      <c r="DA31">
        <f t="shared" si="12"/>
        <v>1</v>
      </c>
      <c r="DB31">
        <f t="shared" si="13"/>
        <v>0</v>
      </c>
      <c r="DC31">
        <f t="shared" si="14"/>
        <v>0</v>
      </c>
    </row>
    <row r="32" spans="1:107" x14ac:dyDescent="0.2">
      <c r="A32">
        <f>ROW(Source!A74)</f>
        <v>74</v>
      </c>
      <c r="B32">
        <v>35823262</v>
      </c>
      <c r="C32">
        <v>35826394</v>
      </c>
      <c r="D32">
        <v>31451700</v>
      </c>
      <c r="E32">
        <v>1</v>
      </c>
      <c r="F32">
        <v>1</v>
      </c>
      <c r="G32">
        <v>1</v>
      </c>
      <c r="H32">
        <v>3</v>
      </c>
      <c r="I32" t="s">
        <v>28</v>
      </c>
      <c r="J32" t="s">
        <v>31</v>
      </c>
      <c r="K32" t="s">
        <v>29</v>
      </c>
      <c r="L32">
        <v>1339</v>
      </c>
      <c r="N32">
        <v>1007</v>
      </c>
      <c r="O32" t="s">
        <v>30</v>
      </c>
      <c r="P32" t="s">
        <v>30</v>
      </c>
      <c r="Q32">
        <v>1</v>
      </c>
      <c r="W32">
        <v>0</v>
      </c>
      <c r="X32">
        <v>1329812617</v>
      </c>
      <c r="Y32">
        <v>2.2683330000000002</v>
      </c>
      <c r="AA32">
        <v>665</v>
      </c>
      <c r="AB32">
        <v>0</v>
      </c>
      <c r="AC32">
        <v>0</v>
      </c>
      <c r="AD32">
        <v>0</v>
      </c>
      <c r="AE32">
        <v>665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2.2683330000000002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 t="e">
        <f>Y32*Source!I74</f>
        <v>#REF!</v>
      </c>
      <c r="CY32">
        <f t="shared" si="10"/>
        <v>665</v>
      </c>
      <c r="CZ32">
        <f t="shared" si="11"/>
        <v>665</v>
      </c>
      <c r="DA32">
        <f t="shared" si="12"/>
        <v>1</v>
      </c>
      <c r="DB32">
        <f t="shared" si="13"/>
        <v>1508.44</v>
      </c>
      <c r="DC32">
        <f t="shared" si="14"/>
        <v>0</v>
      </c>
    </row>
    <row r="33" spans="1:107" x14ac:dyDescent="0.2">
      <c r="A33">
        <f>ROW(Source!A74)</f>
        <v>74</v>
      </c>
      <c r="B33">
        <v>35823262</v>
      </c>
      <c r="C33">
        <v>35826394</v>
      </c>
      <c r="D33">
        <v>31441224</v>
      </c>
      <c r="E33">
        <v>17</v>
      </c>
      <c r="F33">
        <v>1</v>
      </c>
      <c r="G33">
        <v>1</v>
      </c>
      <c r="H33">
        <v>3</v>
      </c>
      <c r="I33" t="s">
        <v>51</v>
      </c>
      <c r="J33" t="s">
        <v>3</v>
      </c>
      <c r="K33" t="s">
        <v>52</v>
      </c>
      <c r="L33">
        <v>1348</v>
      </c>
      <c r="N33">
        <v>1009</v>
      </c>
      <c r="O33" t="s">
        <v>46</v>
      </c>
      <c r="P33" t="s">
        <v>46</v>
      </c>
      <c r="Q33">
        <v>1000</v>
      </c>
      <c r="W33">
        <v>0</v>
      </c>
      <c r="X33">
        <v>240829985</v>
      </c>
      <c r="Y33">
        <v>0.8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0.8</v>
      </c>
      <c r="AU33" t="s">
        <v>3</v>
      </c>
      <c r="AV33">
        <v>0</v>
      </c>
      <c r="AW33">
        <v>2</v>
      </c>
      <c r="AX33">
        <v>35826413</v>
      </c>
      <c r="AY33">
        <v>1</v>
      </c>
      <c r="AZ33">
        <v>0</v>
      </c>
      <c r="BA33">
        <v>28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 t="e">
        <f>Y33*Source!I74</f>
        <v>#REF!</v>
      </c>
      <c r="CY33">
        <f t="shared" si="10"/>
        <v>0</v>
      </c>
      <c r="CZ33">
        <f t="shared" si="11"/>
        <v>0</v>
      </c>
      <c r="DA33">
        <f t="shared" si="12"/>
        <v>1</v>
      </c>
      <c r="DB33">
        <f t="shared" si="13"/>
        <v>0</v>
      </c>
      <c r="DC33">
        <f t="shared" si="14"/>
        <v>0</v>
      </c>
    </row>
    <row r="34" spans="1:107" x14ac:dyDescent="0.2">
      <c r="A34">
        <f>ROW(Source!A74)</f>
        <v>74</v>
      </c>
      <c r="B34">
        <v>35823262</v>
      </c>
      <c r="C34">
        <v>35826394</v>
      </c>
      <c r="D34">
        <v>31440979</v>
      </c>
      <c r="E34">
        <v>17</v>
      </c>
      <c r="F34">
        <v>1</v>
      </c>
      <c r="G34">
        <v>1</v>
      </c>
      <c r="H34">
        <v>3</v>
      </c>
      <c r="I34" t="s">
        <v>54</v>
      </c>
      <c r="J34" t="s">
        <v>3</v>
      </c>
      <c r="K34" t="s">
        <v>55</v>
      </c>
      <c r="L34">
        <v>1348</v>
      </c>
      <c r="N34">
        <v>1009</v>
      </c>
      <c r="O34" t="s">
        <v>46</v>
      </c>
      <c r="P34" t="s">
        <v>46</v>
      </c>
      <c r="Q34">
        <v>1000</v>
      </c>
      <c r="W34">
        <v>0</v>
      </c>
      <c r="X34">
        <v>1724804016</v>
      </c>
      <c r="Y34">
        <v>0.64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0.64</v>
      </c>
      <c r="AU34" t="s">
        <v>3</v>
      </c>
      <c r="AV34">
        <v>0</v>
      </c>
      <c r="AW34">
        <v>2</v>
      </c>
      <c r="AX34">
        <v>35826414</v>
      </c>
      <c r="AY34">
        <v>1</v>
      </c>
      <c r="AZ34">
        <v>0</v>
      </c>
      <c r="BA34">
        <v>29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 t="e">
        <f>Y34*Source!I74</f>
        <v>#REF!</v>
      </c>
      <c r="CY34">
        <f t="shared" si="10"/>
        <v>0</v>
      </c>
      <c r="CZ34">
        <f t="shared" si="11"/>
        <v>0</v>
      </c>
      <c r="DA34">
        <f t="shared" si="12"/>
        <v>1</v>
      </c>
      <c r="DB34">
        <f t="shared" si="13"/>
        <v>0</v>
      </c>
      <c r="DC34">
        <f t="shared" si="14"/>
        <v>0</v>
      </c>
    </row>
    <row r="35" spans="1:107" x14ac:dyDescent="0.2">
      <c r="A35">
        <f>ROW(Source!A74)</f>
        <v>74</v>
      </c>
      <c r="B35">
        <v>35823262</v>
      </c>
      <c r="C35">
        <v>35826394</v>
      </c>
      <c r="D35">
        <v>0</v>
      </c>
      <c r="E35">
        <v>1</v>
      </c>
      <c r="F35">
        <v>1</v>
      </c>
      <c r="G35">
        <v>1</v>
      </c>
      <c r="H35">
        <v>3</v>
      </c>
      <c r="I35" t="s">
        <v>36</v>
      </c>
      <c r="J35" t="s">
        <v>3</v>
      </c>
      <c r="K35" t="s">
        <v>37</v>
      </c>
      <c r="L35">
        <v>1301</v>
      </c>
      <c r="N35">
        <v>1003</v>
      </c>
      <c r="O35" t="s">
        <v>38</v>
      </c>
      <c r="P35" t="s">
        <v>38</v>
      </c>
      <c r="Q35">
        <v>1</v>
      </c>
      <c r="W35">
        <v>0</v>
      </c>
      <c r="X35">
        <v>1580617075</v>
      </c>
      <c r="Y35">
        <v>100</v>
      </c>
      <c r="AA35">
        <v>190.8</v>
      </c>
      <c r="AB35">
        <v>0</v>
      </c>
      <c r="AC35">
        <v>0</v>
      </c>
      <c r="AD35">
        <v>0</v>
      </c>
      <c r="AE35">
        <v>190.8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100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 t="e">
        <f>Y35*Source!I74</f>
        <v>#REF!</v>
      </c>
      <c r="CY35">
        <f t="shared" si="10"/>
        <v>190.8</v>
      </c>
      <c r="CZ35">
        <f t="shared" si="11"/>
        <v>190.8</v>
      </c>
      <c r="DA35">
        <f t="shared" si="12"/>
        <v>1</v>
      </c>
      <c r="DB35">
        <f t="shared" si="13"/>
        <v>19080</v>
      </c>
      <c r="DC35">
        <f t="shared" si="14"/>
        <v>0</v>
      </c>
    </row>
    <row r="36" spans="1:107" x14ac:dyDescent="0.2">
      <c r="A36">
        <f>ROW(Source!A75)</f>
        <v>75</v>
      </c>
      <c r="B36">
        <v>35823284</v>
      </c>
      <c r="C36">
        <v>35826394</v>
      </c>
      <c r="D36">
        <v>31714582</v>
      </c>
      <c r="E36">
        <v>1</v>
      </c>
      <c r="F36">
        <v>1</v>
      </c>
      <c r="G36">
        <v>1</v>
      </c>
      <c r="H36">
        <v>1</v>
      </c>
      <c r="I36" t="s">
        <v>186</v>
      </c>
      <c r="J36" t="s">
        <v>3</v>
      </c>
      <c r="K36" t="s">
        <v>187</v>
      </c>
      <c r="L36">
        <v>1191</v>
      </c>
      <c r="N36">
        <v>1013</v>
      </c>
      <c r="O36" t="s">
        <v>188</v>
      </c>
      <c r="P36" t="s">
        <v>188</v>
      </c>
      <c r="Q36">
        <v>1</v>
      </c>
      <c r="W36">
        <v>0</v>
      </c>
      <c r="X36">
        <v>-200730820</v>
      </c>
      <c r="Y36">
        <v>58.152000000000001</v>
      </c>
      <c r="AA36">
        <v>0</v>
      </c>
      <c r="AB36">
        <v>0</v>
      </c>
      <c r="AC36">
        <v>0</v>
      </c>
      <c r="AD36">
        <v>119.67</v>
      </c>
      <c r="AE36">
        <v>0</v>
      </c>
      <c r="AF36">
        <v>0</v>
      </c>
      <c r="AG36">
        <v>0</v>
      </c>
      <c r="AH36">
        <v>8.3800000000000008</v>
      </c>
      <c r="AI36">
        <v>1</v>
      </c>
      <c r="AJ36">
        <v>1</v>
      </c>
      <c r="AK36">
        <v>1</v>
      </c>
      <c r="AL36">
        <v>14.28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48.46</v>
      </c>
      <c r="AU36" t="s">
        <v>20</v>
      </c>
      <c r="AV36">
        <v>1</v>
      </c>
      <c r="AW36">
        <v>2</v>
      </c>
      <c r="AX36">
        <v>35826406</v>
      </c>
      <c r="AY36">
        <v>1</v>
      </c>
      <c r="AZ36">
        <v>0</v>
      </c>
      <c r="BA36">
        <v>30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 t="e">
        <f>Y36*Source!I75</f>
        <v>#REF!</v>
      </c>
      <c r="CY36">
        <f>AD36</f>
        <v>119.67</v>
      </c>
      <c r="CZ36">
        <f>AH36</f>
        <v>8.3800000000000008</v>
      </c>
      <c r="DA36">
        <f>AL36</f>
        <v>14.28</v>
      </c>
      <c r="DB36">
        <f>ROUND((ROUND(AT36*CZ36,2)*1.2),2)</f>
        <v>487.31</v>
      </c>
      <c r="DC36">
        <f>ROUND((ROUND(AT36*AG36,2)*1.2),2)</f>
        <v>0</v>
      </c>
    </row>
    <row r="37" spans="1:107" x14ac:dyDescent="0.2">
      <c r="A37">
        <f>ROW(Source!A75)</f>
        <v>75</v>
      </c>
      <c r="B37">
        <v>35823284</v>
      </c>
      <c r="C37">
        <v>35826394</v>
      </c>
      <c r="D37">
        <v>31709492</v>
      </c>
      <c r="E37">
        <v>1</v>
      </c>
      <c r="F37">
        <v>1</v>
      </c>
      <c r="G37">
        <v>1</v>
      </c>
      <c r="H37">
        <v>1</v>
      </c>
      <c r="I37" t="s">
        <v>189</v>
      </c>
      <c r="J37" t="s">
        <v>3</v>
      </c>
      <c r="K37" t="s">
        <v>190</v>
      </c>
      <c r="L37">
        <v>1191</v>
      </c>
      <c r="N37">
        <v>1013</v>
      </c>
      <c r="O37" t="s">
        <v>188</v>
      </c>
      <c r="P37" t="s">
        <v>188</v>
      </c>
      <c r="Q37">
        <v>1</v>
      </c>
      <c r="W37">
        <v>0</v>
      </c>
      <c r="X37">
        <v>-1417349443</v>
      </c>
      <c r="Y37">
        <v>1.17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14.28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1.17</v>
      </c>
      <c r="AU37" t="s">
        <v>3</v>
      </c>
      <c r="AV37">
        <v>2</v>
      </c>
      <c r="AW37">
        <v>2</v>
      </c>
      <c r="AX37">
        <v>35826407</v>
      </c>
      <c r="AY37">
        <v>1</v>
      </c>
      <c r="AZ37">
        <v>2048</v>
      </c>
      <c r="BA37">
        <v>31</v>
      </c>
      <c r="BB37">
        <v>2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-0.23400000000000001</v>
      </c>
      <c r="BI37">
        <v>1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 t="e">
        <f>Y37*Source!I75</f>
        <v>#REF!</v>
      </c>
      <c r="CY37">
        <f>AD37</f>
        <v>0</v>
      </c>
      <c r="CZ37">
        <f>AH37</f>
        <v>0</v>
      </c>
      <c r="DA37">
        <f>AL37</f>
        <v>1</v>
      </c>
      <c r="DB37">
        <f>ROUND(ROUND(AT37*CZ37,2),2)</f>
        <v>0</v>
      </c>
      <c r="DC37">
        <f>ROUND(ROUND(AT37*AG37,2),2)</f>
        <v>0</v>
      </c>
    </row>
    <row r="38" spans="1:107" x14ac:dyDescent="0.2">
      <c r="A38">
        <f>ROW(Source!A75)</f>
        <v>75</v>
      </c>
      <c r="B38">
        <v>35823284</v>
      </c>
      <c r="C38">
        <v>35826394</v>
      </c>
      <c r="D38">
        <v>31528142</v>
      </c>
      <c r="E38">
        <v>1</v>
      </c>
      <c r="F38">
        <v>1</v>
      </c>
      <c r="G38">
        <v>1</v>
      </c>
      <c r="H38">
        <v>2</v>
      </c>
      <c r="I38" t="s">
        <v>191</v>
      </c>
      <c r="J38" t="s">
        <v>192</v>
      </c>
      <c r="K38" t="s">
        <v>193</v>
      </c>
      <c r="L38">
        <v>1368</v>
      </c>
      <c r="N38">
        <v>1011</v>
      </c>
      <c r="O38" t="s">
        <v>194</v>
      </c>
      <c r="P38" t="s">
        <v>194</v>
      </c>
      <c r="Q38">
        <v>1</v>
      </c>
      <c r="W38">
        <v>0</v>
      </c>
      <c r="X38">
        <v>1372534845</v>
      </c>
      <c r="Y38">
        <v>1.4039999999999999</v>
      </c>
      <c r="AA38">
        <v>0</v>
      </c>
      <c r="AB38">
        <v>344.98</v>
      </c>
      <c r="AC38">
        <v>165.65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5.25</v>
      </c>
      <c r="AK38">
        <v>14.28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1.17</v>
      </c>
      <c r="AU38" t="s">
        <v>20</v>
      </c>
      <c r="AV38">
        <v>0</v>
      </c>
      <c r="AW38">
        <v>2</v>
      </c>
      <c r="AX38">
        <v>35826408</v>
      </c>
      <c r="AY38">
        <v>1</v>
      </c>
      <c r="AZ38">
        <v>0</v>
      </c>
      <c r="BA38">
        <v>32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 t="e">
        <f>Y38*Source!I75</f>
        <v>#REF!</v>
      </c>
      <c r="CY38">
        <f>AB38</f>
        <v>344.98</v>
      </c>
      <c r="CZ38">
        <f>AF38</f>
        <v>65.709999999999994</v>
      </c>
      <c r="DA38">
        <f>AJ38</f>
        <v>5.25</v>
      </c>
      <c r="DB38">
        <f>ROUND((ROUND(AT38*CZ38,2)*1.2),2)</f>
        <v>92.26</v>
      </c>
      <c r="DC38">
        <f>ROUND((ROUND(AT38*AG38,2)*1.2),2)</f>
        <v>16.28</v>
      </c>
    </row>
    <row r="39" spans="1:107" x14ac:dyDescent="0.2">
      <c r="A39">
        <f>ROW(Source!A75)</f>
        <v>75</v>
      </c>
      <c r="B39">
        <v>35823284</v>
      </c>
      <c r="C39">
        <v>35826394</v>
      </c>
      <c r="D39">
        <v>31441512</v>
      </c>
      <c r="E39">
        <v>17</v>
      </c>
      <c r="F39">
        <v>1</v>
      </c>
      <c r="G39">
        <v>1</v>
      </c>
      <c r="H39">
        <v>3</v>
      </c>
      <c r="I39" t="s">
        <v>44</v>
      </c>
      <c r="J39" t="s">
        <v>3</v>
      </c>
      <c r="K39" t="s">
        <v>45</v>
      </c>
      <c r="L39">
        <v>1348</v>
      </c>
      <c r="N39">
        <v>1009</v>
      </c>
      <c r="O39" t="s">
        <v>46</v>
      </c>
      <c r="P39" t="s">
        <v>46</v>
      </c>
      <c r="Q39">
        <v>1000</v>
      </c>
      <c r="W39">
        <v>0</v>
      </c>
      <c r="X39">
        <v>-1790279277</v>
      </c>
      <c r="Y39">
        <v>1.2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5.12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1.2</v>
      </c>
      <c r="AU39" t="s">
        <v>3</v>
      </c>
      <c r="AV39">
        <v>0</v>
      </c>
      <c r="AW39">
        <v>2</v>
      </c>
      <c r="AX39">
        <v>35826409</v>
      </c>
      <c r="AY39">
        <v>1</v>
      </c>
      <c r="AZ39">
        <v>0</v>
      </c>
      <c r="BA39">
        <v>33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 t="e">
        <f>Y39*Source!I75</f>
        <v>#REF!</v>
      </c>
      <c r="CY39">
        <f t="shared" ref="CY39:CY46" si="15">AA39</f>
        <v>0</v>
      </c>
      <c r="CZ39">
        <f t="shared" ref="CZ39:CZ46" si="16">AE39</f>
        <v>0</v>
      </c>
      <c r="DA39">
        <f t="shared" ref="DA39:DA46" si="17">AI39</f>
        <v>5.12</v>
      </c>
      <c r="DB39">
        <f t="shared" ref="DB39:DB48" si="18">ROUND(ROUND(AT39*CZ39,2),2)</f>
        <v>0</v>
      </c>
      <c r="DC39">
        <f t="shared" ref="DC39:DC48" si="19">ROUND(ROUND(AT39*AG39,2),2)</f>
        <v>0</v>
      </c>
    </row>
    <row r="40" spans="1:107" x14ac:dyDescent="0.2">
      <c r="A40">
        <f>ROW(Source!A75)</f>
        <v>75</v>
      </c>
      <c r="B40">
        <v>35823284</v>
      </c>
      <c r="C40">
        <v>35826394</v>
      </c>
      <c r="D40">
        <v>31449042</v>
      </c>
      <c r="E40">
        <v>1</v>
      </c>
      <c r="F40">
        <v>1</v>
      </c>
      <c r="G40">
        <v>1</v>
      </c>
      <c r="H40">
        <v>3</v>
      </c>
      <c r="I40" t="s">
        <v>195</v>
      </c>
      <c r="J40" t="s">
        <v>196</v>
      </c>
      <c r="K40" t="s">
        <v>197</v>
      </c>
      <c r="L40">
        <v>1346</v>
      </c>
      <c r="N40">
        <v>1009</v>
      </c>
      <c r="O40" t="s">
        <v>198</v>
      </c>
      <c r="P40" t="s">
        <v>198</v>
      </c>
      <c r="Q40">
        <v>1</v>
      </c>
      <c r="W40">
        <v>0</v>
      </c>
      <c r="X40">
        <v>-942827040</v>
      </c>
      <c r="Y40">
        <v>27</v>
      </c>
      <c r="AA40">
        <v>137.93</v>
      </c>
      <c r="AB40">
        <v>0</v>
      </c>
      <c r="AC40">
        <v>0</v>
      </c>
      <c r="AD40">
        <v>0</v>
      </c>
      <c r="AE40">
        <v>26.94</v>
      </c>
      <c r="AF40">
        <v>0</v>
      </c>
      <c r="AG40">
        <v>0</v>
      </c>
      <c r="AH40">
        <v>0</v>
      </c>
      <c r="AI40">
        <v>5.12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27</v>
      </c>
      <c r="AU40" t="s">
        <v>3</v>
      </c>
      <c r="AV40">
        <v>0</v>
      </c>
      <c r="AW40">
        <v>2</v>
      </c>
      <c r="AX40">
        <v>35826410</v>
      </c>
      <c r="AY40">
        <v>1</v>
      </c>
      <c r="AZ40">
        <v>0</v>
      </c>
      <c r="BA40">
        <v>34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 t="e">
        <f>Y40*Source!I75</f>
        <v>#REF!</v>
      </c>
      <c r="CY40">
        <f t="shared" si="15"/>
        <v>137.93</v>
      </c>
      <c r="CZ40">
        <f t="shared" si="16"/>
        <v>26.94</v>
      </c>
      <c r="DA40">
        <f t="shared" si="17"/>
        <v>5.12</v>
      </c>
      <c r="DB40">
        <f t="shared" si="18"/>
        <v>727.38</v>
      </c>
      <c r="DC40">
        <f t="shared" si="19"/>
        <v>0</v>
      </c>
    </row>
    <row r="41" spans="1:107" x14ac:dyDescent="0.2">
      <c r="A41">
        <f>ROW(Source!A75)</f>
        <v>75</v>
      </c>
      <c r="B41">
        <v>35823284</v>
      </c>
      <c r="C41">
        <v>35826394</v>
      </c>
      <c r="D41">
        <v>31450812</v>
      </c>
      <c r="E41">
        <v>1</v>
      </c>
      <c r="F41">
        <v>1</v>
      </c>
      <c r="G41">
        <v>1</v>
      </c>
      <c r="H41">
        <v>3</v>
      </c>
      <c r="I41" t="s">
        <v>199</v>
      </c>
      <c r="J41" t="s">
        <v>200</v>
      </c>
      <c r="K41" t="s">
        <v>201</v>
      </c>
      <c r="L41">
        <v>1339</v>
      </c>
      <c r="N41">
        <v>1007</v>
      </c>
      <c r="O41" t="s">
        <v>30</v>
      </c>
      <c r="P41" t="s">
        <v>30</v>
      </c>
      <c r="Q41">
        <v>1</v>
      </c>
      <c r="W41">
        <v>0</v>
      </c>
      <c r="X41">
        <v>-1226153719</v>
      </c>
      <c r="Y41">
        <v>0.82</v>
      </c>
      <c r="AA41">
        <v>798.41</v>
      </c>
      <c r="AB41">
        <v>0</v>
      </c>
      <c r="AC41">
        <v>0</v>
      </c>
      <c r="AD41">
        <v>0</v>
      </c>
      <c r="AE41">
        <v>155.94</v>
      </c>
      <c r="AF41">
        <v>0</v>
      </c>
      <c r="AG41">
        <v>0</v>
      </c>
      <c r="AH41">
        <v>0</v>
      </c>
      <c r="AI41">
        <v>5.12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0.82</v>
      </c>
      <c r="AU41" t="s">
        <v>3</v>
      </c>
      <c r="AV41">
        <v>0</v>
      </c>
      <c r="AW41">
        <v>2</v>
      </c>
      <c r="AX41">
        <v>35826411</v>
      </c>
      <c r="AY41">
        <v>1</v>
      </c>
      <c r="AZ41">
        <v>0</v>
      </c>
      <c r="BA41">
        <v>35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 t="e">
        <f>Y41*Source!I75</f>
        <v>#REF!</v>
      </c>
      <c r="CY41">
        <f t="shared" si="15"/>
        <v>798.41</v>
      </c>
      <c r="CZ41">
        <f t="shared" si="16"/>
        <v>155.94</v>
      </c>
      <c r="DA41">
        <f t="shared" si="17"/>
        <v>5.12</v>
      </c>
      <c r="DB41">
        <f t="shared" si="18"/>
        <v>127.87</v>
      </c>
      <c r="DC41">
        <f t="shared" si="19"/>
        <v>0</v>
      </c>
    </row>
    <row r="42" spans="1:107" x14ac:dyDescent="0.2">
      <c r="A42">
        <f>ROW(Source!A75)</f>
        <v>75</v>
      </c>
      <c r="B42">
        <v>35823284</v>
      </c>
      <c r="C42">
        <v>35826394</v>
      </c>
      <c r="D42">
        <v>31442861</v>
      </c>
      <c r="E42">
        <v>17</v>
      </c>
      <c r="F42">
        <v>1</v>
      </c>
      <c r="G42">
        <v>1</v>
      </c>
      <c r="H42">
        <v>3</v>
      </c>
      <c r="I42" t="s">
        <v>48</v>
      </c>
      <c r="J42" t="s">
        <v>3</v>
      </c>
      <c r="K42" t="s">
        <v>49</v>
      </c>
      <c r="L42">
        <v>1339</v>
      </c>
      <c r="N42">
        <v>1007</v>
      </c>
      <c r="O42" t="s">
        <v>30</v>
      </c>
      <c r="P42" t="s">
        <v>30</v>
      </c>
      <c r="Q42">
        <v>1</v>
      </c>
      <c r="W42">
        <v>0</v>
      </c>
      <c r="X42">
        <v>-985844283</v>
      </c>
      <c r="Y42">
        <v>4.08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5.12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4.08</v>
      </c>
      <c r="AU42" t="s">
        <v>3</v>
      </c>
      <c r="AV42">
        <v>0</v>
      </c>
      <c r="AW42">
        <v>2</v>
      </c>
      <c r="AX42">
        <v>35826412</v>
      </c>
      <c r="AY42">
        <v>1</v>
      </c>
      <c r="AZ42">
        <v>0</v>
      </c>
      <c r="BA42">
        <v>36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 t="e">
        <f>Y42*Source!I75</f>
        <v>#REF!</v>
      </c>
      <c r="CY42">
        <f t="shared" si="15"/>
        <v>0</v>
      </c>
      <c r="CZ42">
        <f t="shared" si="16"/>
        <v>0</v>
      </c>
      <c r="DA42">
        <f t="shared" si="17"/>
        <v>5.12</v>
      </c>
      <c r="DB42">
        <f t="shared" si="18"/>
        <v>0</v>
      </c>
      <c r="DC42">
        <f t="shared" si="19"/>
        <v>0</v>
      </c>
    </row>
    <row r="43" spans="1:107" x14ac:dyDescent="0.2">
      <c r="A43">
        <f>ROW(Source!A75)</f>
        <v>75</v>
      </c>
      <c r="B43">
        <v>35823284</v>
      </c>
      <c r="C43">
        <v>35826394</v>
      </c>
      <c r="D43">
        <v>31451700</v>
      </c>
      <c r="E43">
        <v>1</v>
      </c>
      <c r="F43">
        <v>1</v>
      </c>
      <c r="G43">
        <v>1</v>
      </c>
      <c r="H43">
        <v>3</v>
      </c>
      <c r="I43" t="s">
        <v>28</v>
      </c>
      <c r="J43" t="s">
        <v>31</v>
      </c>
      <c r="K43" t="s">
        <v>29</v>
      </c>
      <c r="L43">
        <v>1339</v>
      </c>
      <c r="N43">
        <v>1007</v>
      </c>
      <c r="O43" t="s">
        <v>30</v>
      </c>
      <c r="P43" t="s">
        <v>30</v>
      </c>
      <c r="Q43">
        <v>1</v>
      </c>
      <c r="W43">
        <v>0</v>
      </c>
      <c r="X43">
        <v>1329812617</v>
      </c>
      <c r="Y43">
        <v>2.2683330000000002</v>
      </c>
      <c r="AA43">
        <v>3404.8</v>
      </c>
      <c r="AB43">
        <v>0</v>
      </c>
      <c r="AC43">
        <v>0</v>
      </c>
      <c r="AD43">
        <v>0</v>
      </c>
      <c r="AE43">
        <v>665</v>
      </c>
      <c r="AF43">
        <v>0</v>
      </c>
      <c r="AG43">
        <v>0</v>
      </c>
      <c r="AH43">
        <v>0</v>
      </c>
      <c r="AI43">
        <v>5.12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2.2683330000000002</v>
      </c>
      <c r="AU43" t="s">
        <v>3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 t="e">
        <f>Y43*Source!I75</f>
        <v>#REF!</v>
      </c>
      <c r="CY43">
        <f t="shared" si="15"/>
        <v>3404.8</v>
      </c>
      <c r="CZ43">
        <f t="shared" si="16"/>
        <v>665</v>
      </c>
      <c r="DA43">
        <f t="shared" si="17"/>
        <v>5.12</v>
      </c>
      <c r="DB43">
        <f t="shared" si="18"/>
        <v>1508.44</v>
      </c>
      <c r="DC43">
        <f t="shared" si="19"/>
        <v>0</v>
      </c>
    </row>
    <row r="44" spans="1:107" x14ac:dyDescent="0.2">
      <c r="A44">
        <f>ROW(Source!A75)</f>
        <v>75</v>
      </c>
      <c r="B44">
        <v>35823284</v>
      </c>
      <c r="C44">
        <v>35826394</v>
      </c>
      <c r="D44">
        <v>31441224</v>
      </c>
      <c r="E44">
        <v>17</v>
      </c>
      <c r="F44">
        <v>1</v>
      </c>
      <c r="G44">
        <v>1</v>
      </c>
      <c r="H44">
        <v>3</v>
      </c>
      <c r="I44" t="s">
        <v>51</v>
      </c>
      <c r="J44" t="s">
        <v>3</v>
      </c>
      <c r="K44" t="s">
        <v>52</v>
      </c>
      <c r="L44">
        <v>1348</v>
      </c>
      <c r="N44">
        <v>1009</v>
      </c>
      <c r="O44" t="s">
        <v>46</v>
      </c>
      <c r="P44" t="s">
        <v>46</v>
      </c>
      <c r="Q44">
        <v>1000</v>
      </c>
      <c r="W44">
        <v>0</v>
      </c>
      <c r="X44">
        <v>240829985</v>
      </c>
      <c r="Y44">
        <v>0.8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5.12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0.8</v>
      </c>
      <c r="AU44" t="s">
        <v>3</v>
      </c>
      <c r="AV44">
        <v>0</v>
      </c>
      <c r="AW44">
        <v>2</v>
      </c>
      <c r="AX44">
        <v>35826413</v>
      </c>
      <c r="AY44">
        <v>1</v>
      </c>
      <c r="AZ44">
        <v>0</v>
      </c>
      <c r="BA44">
        <v>37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 t="e">
        <f>Y44*Source!I75</f>
        <v>#REF!</v>
      </c>
      <c r="CY44">
        <f t="shared" si="15"/>
        <v>0</v>
      </c>
      <c r="CZ44">
        <f t="shared" si="16"/>
        <v>0</v>
      </c>
      <c r="DA44">
        <f t="shared" si="17"/>
        <v>5.12</v>
      </c>
      <c r="DB44">
        <f t="shared" si="18"/>
        <v>0</v>
      </c>
      <c r="DC44">
        <f t="shared" si="19"/>
        <v>0</v>
      </c>
    </row>
    <row r="45" spans="1:107" x14ac:dyDescent="0.2">
      <c r="A45">
        <f>ROW(Source!A75)</f>
        <v>75</v>
      </c>
      <c r="B45">
        <v>35823284</v>
      </c>
      <c r="C45">
        <v>35826394</v>
      </c>
      <c r="D45">
        <v>31440979</v>
      </c>
      <c r="E45">
        <v>17</v>
      </c>
      <c r="F45">
        <v>1</v>
      </c>
      <c r="G45">
        <v>1</v>
      </c>
      <c r="H45">
        <v>3</v>
      </c>
      <c r="I45" t="s">
        <v>54</v>
      </c>
      <c r="J45" t="s">
        <v>3</v>
      </c>
      <c r="K45" t="s">
        <v>55</v>
      </c>
      <c r="L45">
        <v>1348</v>
      </c>
      <c r="N45">
        <v>1009</v>
      </c>
      <c r="O45" t="s">
        <v>46</v>
      </c>
      <c r="P45" t="s">
        <v>46</v>
      </c>
      <c r="Q45">
        <v>1000</v>
      </c>
      <c r="W45">
        <v>0</v>
      </c>
      <c r="X45">
        <v>1724804016</v>
      </c>
      <c r="Y45">
        <v>0.64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5.12</v>
      </c>
      <c r="AJ45">
        <v>1</v>
      </c>
      <c r="AK45">
        <v>1</v>
      </c>
      <c r="AL45">
        <v>1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0.64</v>
      </c>
      <c r="AU45" t="s">
        <v>3</v>
      </c>
      <c r="AV45">
        <v>0</v>
      </c>
      <c r="AW45">
        <v>2</v>
      </c>
      <c r="AX45">
        <v>35826414</v>
      </c>
      <c r="AY45">
        <v>1</v>
      </c>
      <c r="AZ45">
        <v>0</v>
      </c>
      <c r="BA45">
        <v>38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 t="e">
        <f>Y45*Source!I75</f>
        <v>#REF!</v>
      </c>
      <c r="CY45">
        <f t="shared" si="15"/>
        <v>0</v>
      </c>
      <c r="CZ45">
        <f t="shared" si="16"/>
        <v>0</v>
      </c>
      <c r="DA45">
        <f t="shared" si="17"/>
        <v>5.12</v>
      </c>
      <c r="DB45">
        <f t="shared" si="18"/>
        <v>0</v>
      </c>
      <c r="DC45">
        <f t="shared" si="19"/>
        <v>0</v>
      </c>
    </row>
    <row r="46" spans="1:107" x14ac:dyDescent="0.2">
      <c r="A46">
        <f>ROW(Source!A75)</f>
        <v>75</v>
      </c>
      <c r="B46">
        <v>35823284</v>
      </c>
      <c r="C46">
        <v>35826394</v>
      </c>
      <c r="D46">
        <v>0</v>
      </c>
      <c r="E46">
        <v>1</v>
      </c>
      <c r="F46">
        <v>1</v>
      </c>
      <c r="G46">
        <v>1</v>
      </c>
      <c r="H46">
        <v>3</v>
      </c>
      <c r="I46" t="s">
        <v>36</v>
      </c>
      <c r="J46" t="s">
        <v>3</v>
      </c>
      <c r="K46" t="s">
        <v>37</v>
      </c>
      <c r="L46">
        <v>1301</v>
      </c>
      <c r="N46">
        <v>1003</v>
      </c>
      <c r="O46" t="s">
        <v>38</v>
      </c>
      <c r="P46" t="s">
        <v>38</v>
      </c>
      <c r="Q46">
        <v>1</v>
      </c>
      <c r="W46">
        <v>0</v>
      </c>
      <c r="X46">
        <v>1580617075</v>
      </c>
      <c r="Y46">
        <v>100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5.12</v>
      </c>
      <c r="AJ46">
        <v>1</v>
      </c>
      <c r="AK46">
        <v>1</v>
      </c>
      <c r="AL46">
        <v>1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100</v>
      </c>
      <c r="AU46" t="s">
        <v>3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 t="e">
        <f>Y46*Source!I75</f>
        <v>#REF!</v>
      </c>
      <c r="CY46">
        <f t="shared" si="15"/>
        <v>0</v>
      </c>
      <c r="CZ46">
        <f t="shared" si="16"/>
        <v>0</v>
      </c>
      <c r="DA46">
        <f t="shared" si="17"/>
        <v>5.12</v>
      </c>
      <c r="DB46">
        <f t="shared" si="18"/>
        <v>0</v>
      </c>
      <c r="DC46">
        <f t="shared" si="19"/>
        <v>0</v>
      </c>
    </row>
    <row r="47" spans="1:107" x14ac:dyDescent="0.2">
      <c r="A47">
        <f>ROW(Source!A88)</f>
        <v>88</v>
      </c>
      <c r="B47">
        <v>35823262</v>
      </c>
      <c r="C47">
        <v>35826421</v>
      </c>
      <c r="D47">
        <v>31709863</v>
      </c>
      <c r="E47">
        <v>1</v>
      </c>
      <c r="F47">
        <v>1</v>
      </c>
      <c r="G47">
        <v>1</v>
      </c>
      <c r="H47">
        <v>1</v>
      </c>
      <c r="I47" t="s">
        <v>202</v>
      </c>
      <c r="J47" t="s">
        <v>3</v>
      </c>
      <c r="K47" t="s">
        <v>203</v>
      </c>
      <c r="L47">
        <v>1191</v>
      </c>
      <c r="N47">
        <v>1013</v>
      </c>
      <c r="O47" t="s">
        <v>188</v>
      </c>
      <c r="P47" t="s">
        <v>188</v>
      </c>
      <c r="Q47">
        <v>1</v>
      </c>
      <c r="W47">
        <v>0</v>
      </c>
      <c r="X47">
        <v>-400197608</v>
      </c>
      <c r="Y47">
        <v>123</v>
      </c>
      <c r="AA47">
        <v>0</v>
      </c>
      <c r="AB47">
        <v>0</v>
      </c>
      <c r="AC47">
        <v>0</v>
      </c>
      <c r="AD47">
        <v>8.5299999999999994</v>
      </c>
      <c r="AE47">
        <v>0</v>
      </c>
      <c r="AF47">
        <v>0</v>
      </c>
      <c r="AG47">
        <v>0</v>
      </c>
      <c r="AH47">
        <v>8.5299999999999994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123</v>
      </c>
      <c r="AU47" t="s">
        <v>3</v>
      </c>
      <c r="AV47">
        <v>1</v>
      </c>
      <c r="AW47">
        <v>2</v>
      </c>
      <c r="AX47">
        <v>35826423</v>
      </c>
      <c r="AY47">
        <v>1</v>
      </c>
      <c r="AZ47">
        <v>0</v>
      </c>
      <c r="BA47">
        <v>39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 t="e">
        <f>Y47*Source!I88</f>
        <v>#REF!</v>
      </c>
      <c r="CY47">
        <f>AD47</f>
        <v>8.5299999999999994</v>
      </c>
      <c r="CZ47">
        <f>AH47</f>
        <v>8.5299999999999994</v>
      </c>
      <c r="DA47">
        <f>AL47</f>
        <v>1</v>
      </c>
      <c r="DB47">
        <f t="shared" si="18"/>
        <v>1049.19</v>
      </c>
      <c r="DC47">
        <f t="shared" si="19"/>
        <v>0</v>
      </c>
    </row>
    <row r="48" spans="1:107" x14ac:dyDescent="0.2">
      <c r="A48">
        <f>ROW(Source!A89)</f>
        <v>89</v>
      </c>
      <c r="B48">
        <v>35823284</v>
      </c>
      <c r="C48">
        <v>35826421</v>
      </c>
      <c r="D48">
        <v>31709863</v>
      </c>
      <c r="E48">
        <v>1</v>
      </c>
      <c r="F48">
        <v>1</v>
      </c>
      <c r="G48">
        <v>1</v>
      </c>
      <c r="H48">
        <v>1</v>
      </c>
      <c r="I48" t="s">
        <v>202</v>
      </c>
      <c r="J48" t="s">
        <v>3</v>
      </c>
      <c r="K48" t="s">
        <v>203</v>
      </c>
      <c r="L48">
        <v>1191</v>
      </c>
      <c r="N48">
        <v>1013</v>
      </c>
      <c r="O48" t="s">
        <v>188</v>
      </c>
      <c r="P48" t="s">
        <v>188</v>
      </c>
      <c r="Q48">
        <v>1</v>
      </c>
      <c r="W48">
        <v>0</v>
      </c>
      <c r="X48">
        <v>-400197608</v>
      </c>
      <c r="Y48">
        <v>123</v>
      </c>
      <c r="AA48">
        <v>0</v>
      </c>
      <c r="AB48">
        <v>0</v>
      </c>
      <c r="AC48">
        <v>0</v>
      </c>
      <c r="AD48">
        <v>121.81</v>
      </c>
      <c r="AE48">
        <v>0</v>
      </c>
      <c r="AF48">
        <v>0</v>
      </c>
      <c r="AG48">
        <v>0</v>
      </c>
      <c r="AH48">
        <v>8.5299999999999994</v>
      </c>
      <c r="AI48">
        <v>1</v>
      </c>
      <c r="AJ48">
        <v>1</v>
      </c>
      <c r="AK48">
        <v>1</v>
      </c>
      <c r="AL48">
        <v>14.28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123</v>
      </c>
      <c r="AU48" t="s">
        <v>3</v>
      </c>
      <c r="AV48">
        <v>1</v>
      </c>
      <c r="AW48">
        <v>2</v>
      </c>
      <c r="AX48">
        <v>35826423</v>
      </c>
      <c r="AY48">
        <v>1</v>
      </c>
      <c r="AZ48">
        <v>0</v>
      </c>
      <c r="BA48">
        <v>40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 t="e">
        <f>Y48*Source!I89</f>
        <v>#REF!</v>
      </c>
      <c r="CY48">
        <f>AD48</f>
        <v>121.81</v>
      </c>
      <c r="CZ48">
        <f>AH48</f>
        <v>8.5299999999999994</v>
      </c>
      <c r="DA48">
        <f>AL48</f>
        <v>14.28</v>
      </c>
      <c r="DB48">
        <f t="shared" si="18"/>
        <v>1049.19</v>
      </c>
      <c r="DC48">
        <f t="shared" si="19"/>
        <v>0</v>
      </c>
    </row>
    <row r="49" spans="1:107" x14ac:dyDescent="0.2">
      <c r="A49">
        <f>ROW(Source!A124)</f>
        <v>124</v>
      </c>
      <c r="B49">
        <v>35823262</v>
      </c>
      <c r="C49">
        <v>35826427</v>
      </c>
      <c r="D49">
        <v>31714582</v>
      </c>
      <c r="E49">
        <v>1</v>
      </c>
      <c r="F49">
        <v>1</v>
      </c>
      <c r="G49">
        <v>1</v>
      </c>
      <c r="H49">
        <v>1</v>
      </c>
      <c r="I49" t="s">
        <v>186</v>
      </c>
      <c r="J49" t="s">
        <v>3</v>
      </c>
      <c r="K49" t="s">
        <v>187</v>
      </c>
      <c r="L49">
        <v>1191</v>
      </c>
      <c r="N49">
        <v>1013</v>
      </c>
      <c r="O49" t="s">
        <v>188</v>
      </c>
      <c r="P49" t="s">
        <v>188</v>
      </c>
      <c r="Q49">
        <v>1</v>
      </c>
      <c r="W49">
        <v>0</v>
      </c>
      <c r="X49">
        <v>-200730820</v>
      </c>
      <c r="Y49">
        <v>58.152000000000001</v>
      </c>
      <c r="AA49">
        <v>0</v>
      </c>
      <c r="AB49">
        <v>0</v>
      </c>
      <c r="AC49">
        <v>0</v>
      </c>
      <c r="AD49">
        <v>8.3800000000000008</v>
      </c>
      <c r="AE49">
        <v>0</v>
      </c>
      <c r="AF49">
        <v>0</v>
      </c>
      <c r="AG49">
        <v>0</v>
      </c>
      <c r="AH49">
        <v>8.3800000000000008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48.46</v>
      </c>
      <c r="AU49" t="s">
        <v>20</v>
      </c>
      <c r="AV49">
        <v>1</v>
      </c>
      <c r="AW49">
        <v>2</v>
      </c>
      <c r="AX49">
        <v>35826439</v>
      </c>
      <c r="AY49">
        <v>1</v>
      </c>
      <c r="AZ49">
        <v>0</v>
      </c>
      <c r="BA49">
        <v>41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 t="e">
        <f>Y49*Source!I124</f>
        <v>#REF!</v>
      </c>
      <c r="CY49">
        <f>AD49</f>
        <v>8.3800000000000008</v>
      </c>
      <c r="CZ49">
        <f>AH49</f>
        <v>8.3800000000000008</v>
      </c>
      <c r="DA49">
        <f>AL49</f>
        <v>1</v>
      </c>
      <c r="DB49">
        <f>ROUND((ROUND(AT49*CZ49,2)*1.2),2)</f>
        <v>487.31</v>
      </c>
      <c r="DC49">
        <f>ROUND((ROUND(AT49*AG49,2)*1.2),2)</f>
        <v>0</v>
      </c>
    </row>
    <row r="50" spans="1:107" x14ac:dyDescent="0.2">
      <c r="A50">
        <f>ROW(Source!A124)</f>
        <v>124</v>
      </c>
      <c r="B50">
        <v>35823262</v>
      </c>
      <c r="C50">
        <v>35826427</v>
      </c>
      <c r="D50">
        <v>31709492</v>
      </c>
      <c r="E50">
        <v>1</v>
      </c>
      <c r="F50">
        <v>1</v>
      </c>
      <c r="G50">
        <v>1</v>
      </c>
      <c r="H50">
        <v>1</v>
      </c>
      <c r="I50" t="s">
        <v>189</v>
      </c>
      <c r="J50" t="s">
        <v>3</v>
      </c>
      <c r="K50" t="s">
        <v>190</v>
      </c>
      <c r="L50">
        <v>1191</v>
      </c>
      <c r="N50">
        <v>1013</v>
      </c>
      <c r="O50" t="s">
        <v>188</v>
      </c>
      <c r="P50" t="s">
        <v>188</v>
      </c>
      <c r="Q50">
        <v>1</v>
      </c>
      <c r="W50">
        <v>0</v>
      </c>
      <c r="X50">
        <v>-1417349443</v>
      </c>
      <c r="Y50">
        <v>1.17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1.17</v>
      </c>
      <c r="AU50" t="s">
        <v>3</v>
      </c>
      <c r="AV50">
        <v>2</v>
      </c>
      <c r="AW50">
        <v>2</v>
      </c>
      <c r="AX50">
        <v>35826440</v>
      </c>
      <c r="AY50">
        <v>1</v>
      </c>
      <c r="AZ50">
        <v>2048</v>
      </c>
      <c r="BA50">
        <v>42</v>
      </c>
      <c r="BB50">
        <v>2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-0.23400000000000001</v>
      </c>
      <c r="BI50">
        <v>1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 t="e">
        <f>Y50*Source!I124</f>
        <v>#REF!</v>
      </c>
      <c r="CY50">
        <f>AD50</f>
        <v>0</v>
      </c>
      <c r="CZ50">
        <f>AH50</f>
        <v>0</v>
      </c>
      <c r="DA50">
        <f>AL50</f>
        <v>1</v>
      </c>
      <c r="DB50">
        <f>ROUND(ROUND(AT50*CZ50,2),2)</f>
        <v>0</v>
      </c>
      <c r="DC50">
        <f>ROUND(ROUND(AT50*AG50,2),2)</f>
        <v>0</v>
      </c>
    </row>
    <row r="51" spans="1:107" x14ac:dyDescent="0.2">
      <c r="A51">
        <f>ROW(Source!A124)</f>
        <v>124</v>
      </c>
      <c r="B51">
        <v>35823262</v>
      </c>
      <c r="C51">
        <v>35826427</v>
      </c>
      <c r="D51">
        <v>31528142</v>
      </c>
      <c r="E51">
        <v>1</v>
      </c>
      <c r="F51">
        <v>1</v>
      </c>
      <c r="G51">
        <v>1</v>
      </c>
      <c r="H51">
        <v>2</v>
      </c>
      <c r="I51" t="s">
        <v>191</v>
      </c>
      <c r="J51" t="s">
        <v>192</v>
      </c>
      <c r="K51" t="s">
        <v>193</v>
      </c>
      <c r="L51">
        <v>1368</v>
      </c>
      <c r="N51">
        <v>1011</v>
      </c>
      <c r="O51" t="s">
        <v>194</v>
      </c>
      <c r="P51" t="s">
        <v>194</v>
      </c>
      <c r="Q51">
        <v>1</v>
      </c>
      <c r="W51">
        <v>0</v>
      </c>
      <c r="X51">
        <v>1372534845</v>
      </c>
      <c r="Y51">
        <v>1.4039999999999999</v>
      </c>
      <c r="AA51">
        <v>0</v>
      </c>
      <c r="AB51">
        <v>65.709999999999994</v>
      </c>
      <c r="AC51">
        <v>11.6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1.17</v>
      </c>
      <c r="AU51" t="s">
        <v>20</v>
      </c>
      <c r="AV51">
        <v>0</v>
      </c>
      <c r="AW51">
        <v>2</v>
      </c>
      <c r="AX51">
        <v>35826441</v>
      </c>
      <c r="AY51">
        <v>1</v>
      </c>
      <c r="AZ51">
        <v>0</v>
      </c>
      <c r="BA51">
        <v>43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 t="e">
        <f>Y51*Source!I124</f>
        <v>#REF!</v>
      </c>
      <c r="CY51">
        <f>AB51</f>
        <v>65.709999999999994</v>
      </c>
      <c r="CZ51">
        <f>AF51</f>
        <v>65.709999999999994</v>
      </c>
      <c r="DA51">
        <f>AJ51</f>
        <v>1</v>
      </c>
      <c r="DB51">
        <f>ROUND((ROUND(AT51*CZ51,2)*1.2),2)</f>
        <v>92.26</v>
      </c>
      <c r="DC51">
        <f>ROUND((ROUND(AT51*AG51,2)*1.2),2)</f>
        <v>16.28</v>
      </c>
    </row>
    <row r="52" spans="1:107" x14ac:dyDescent="0.2">
      <c r="A52">
        <f>ROW(Source!A124)</f>
        <v>124</v>
      </c>
      <c r="B52">
        <v>35823262</v>
      </c>
      <c r="C52">
        <v>35826427</v>
      </c>
      <c r="D52">
        <v>31441512</v>
      </c>
      <c r="E52">
        <v>17</v>
      </c>
      <c r="F52">
        <v>1</v>
      </c>
      <c r="G52">
        <v>1</v>
      </c>
      <c r="H52">
        <v>3</v>
      </c>
      <c r="I52" t="s">
        <v>44</v>
      </c>
      <c r="J52" t="s">
        <v>3</v>
      </c>
      <c r="K52" t="s">
        <v>45</v>
      </c>
      <c r="L52">
        <v>1348</v>
      </c>
      <c r="N52">
        <v>1009</v>
      </c>
      <c r="O52" t="s">
        <v>46</v>
      </c>
      <c r="P52" t="s">
        <v>46</v>
      </c>
      <c r="Q52">
        <v>1000</v>
      </c>
      <c r="W52">
        <v>0</v>
      </c>
      <c r="X52">
        <v>-1790279277</v>
      </c>
      <c r="Y52">
        <v>1.2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1.2</v>
      </c>
      <c r="AU52" t="s">
        <v>3</v>
      </c>
      <c r="AV52">
        <v>0</v>
      </c>
      <c r="AW52">
        <v>2</v>
      </c>
      <c r="AX52">
        <v>35826442</v>
      </c>
      <c r="AY52">
        <v>1</v>
      </c>
      <c r="AZ52">
        <v>0</v>
      </c>
      <c r="BA52">
        <v>44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 t="e">
        <f>Y52*Source!I124</f>
        <v>#REF!</v>
      </c>
      <c r="CY52">
        <f t="shared" ref="CY52:CY59" si="20">AA52</f>
        <v>0</v>
      </c>
      <c r="CZ52">
        <f t="shared" ref="CZ52:CZ59" si="21">AE52</f>
        <v>0</v>
      </c>
      <c r="DA52">
        <f t="shared" ref="DA52:DA59" si="22">AI52</f>
        <v>1</v>
      </c>
      <c r="DB52">
        <f t="shared" ref="DB52:DB59" si="23">ROUND(ROUND(AT52*CZ52,2),2)</f>
        <v>0</v>
      </c>
      <c r="DC52">
        <f t="shared" ref="DC52:DC59" si="24">ROUND(ROUND(AT52*AG52,2),2)</f>
        <v>0</v>
      </c>
    </row>
    <row r="53" spans="1:107" x14ac:dyDescent="0.2">
      <c r="A53">
        <f>ROW(Source!A124)</f>
        <v>124</v>
      </c>
      <c r="B53">
        <v>35823262</v>
      </c>
      <c r="C53">
        <v>35826427</v>
      </c>
      <c r="D53">
        <v>31449042</v>
      </c>
      <c r="E53">
        <v>1</v>
      </c>
      <c r="F53">
        <v>1</v>
      </c>
      <c r="G53">
        <v>1</v>
      </c>
      <c r="H53">
        <v>3</v>
      </c>
      <c r="I53" t="s">
        <v>195</v>
      </c>
      <c r="J53" t="s">
        <v>196</v>
      </c>
      <c r="K53" t="s">
        <v>197</v>
      </c>
      <c r="L53">
        <v>1346</v>
      </c>
      <c r="N53">
        <v>1009</v>
      </c>
      <c r="O53" t="s">
        <v>198</v>
      </c>
      <c r="P53" t="s">
        <v>198</v>
      </c>
      <c r="Q53">
        <v>1</v>
      </c>
      <c r="W53">
        <v>0</v>
      </c>
      <c r="X53">
        <v>-942827040</v>
      </c>
      <c r="Y53">
        <v>27</v>
      </c>
      <c r="AA53">
        <v>26.94</v>
      </c>
      <c r="AB53">
        <v>0</v>
      </c>
      <c r="AC53">
        <v>0</v>
      </c>
      <c r="AD53">
        <v>0</v>
      </c>
      <c r="AE53">
        <v>26.94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27</v>
      </c>
      <c r="AU53" t="s">
        <v>3</v>
      </c>
      <c r="AV53">
        <v>0</v>
      </c>
      <c r="AW53">
        <v>2</v>
      </c>
      <c r="AX53">
        <v>35826443</v>
      </c>
      <c r="AY53">
        <v>1</v>
      </c>
      <c r="AZ53">
        <v>0</v>
      </c>
      <c r="BA53">
        <v>45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 t="e">
        <f>Y53*Source!I124</f>
        <v>#REF!</v>
      </c>
      <c r="CY53">
        <f t="shared" si="20"/>
        <v>26.94</v>
      </c>
      <c r="CZ53">
        <f t="shared" si="21"/>
        <v>26.94</v>
      </c>
      <c r="DA53">
        <f t="shared" si="22"/>
        <v>1</v>
      </c>
      <c r="DB53">
        <f t="shared" si="23"/>
        <v>727.38</v>
      </c>
      <c r="DC53">
        <f t="shared" si="24"/>
        <v>0</v>
      </c>
    </row>
    <row r="54" spans="1:107" x14ac:dyDescent="0.2">
      <c r="A54">
        <f>ROW(Source!A124)</f>
        <v>124</v>
      </c>
      <c r="B54">
        <v>35823262</v>
      </c>
      <c r="C54">
        <v>35826427</v>
      </c>
      <c r="D54">
        <v>31450812</v>
      </c>
      <c r="E54">
        <v>1</v>
      </c>
      <c r="F54">
        <v>1</v>
      </c>
      <c r="G54">
        <v>1</v>
      </c>
      <c r="H54">
        <v>3</v>
      </c>
      <c r="I54" t="s">
        <v>199</v>
      </c>
      <c r="J54" t="s">
        <v>200</v>
      </c>
      <c r="K54" t="s">
        <v>201</v>
      </c>
      <c r="L54">
        <v>1339</v>
      </c>
      <c r="N54">
        <v>1007</v>
      </c>
      <c r="O54" t="s">
        <v>30</v>
      </c>
      <c r="P54" t="s">
        <v>30</v>
      </c>
      <c r="Q54">
        <v>1</v>
      </c>
      <c r="W54">
        <v>0</v>
      </c>
      <c r="X54">
        <v>-1226153719</v>
      </c>
      <c r="Y54">
        <v>0.82</v>
      </c>
      <c r="AA54">
        <v>155.94</v>
      </c>
      <c r="AB54">
        <v>0</v>
      </c>
      <c r="AC54">
        <v>0</v>
      </c>
      <c r="AD54">
        <v>0</v>
      </c>
      <c r="AE54">
        <v>155.94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0.82</v>
      </c>
      <c r="AU54" t="s">
        <v>3</v>
      </c>
      <c r="AV54">
        <v>0</v>
      </c>
      <c r="AW54">
        <v>2</v>
      </c>
      <c r="AX54">
        <v>35826444</v>
      </c>
      <c r="AY54">
        <v>1</v>
      </c>
      <c r="AZ54">
        <v>0</v>
      </c>
      <c r="BA54">
        <v>46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 t="e">
        <f>Y54*Source!I124</f>
        <v>#REF!</v>
      </c>
      <c r="CY54">
        <f t="shared" si="20"/>
        <v>155.94</v>
      </c>
      <c r="CZ54">
        <f t="shared" si="21"/>
        <v>155.94</v>
      </c>
      <c r="DA54">
        <f t="shared" si="22"/>
        <v>1</v>
      </c>
      <c r="DB54">
        <f t="shared" si="23"/>
        <v>127.87</v>
      </c>
      <c r="DC54">
        <f t="shared" si="24"/>
        <v>0</v>
      </c>
    </row>
    <row r="55" spans="1:107" x14ac:dyDescent="0.2">
      <c r="A55">
        <f>ROW(Source!A124)</f>
        <v>124</v>
      </c>
      <c r="B55">
        <v>35823262</v>
      </c>
      <c r="C55">
        <v>35826427</v>
      </c>
      <c r="D55">
        <v>31442861</v>
      </c>
      <c r="E55">
        <v>17</v>
      </c>
      <c r="F55">
        <v>1</v>
      </c>
      <c r="G55">
        <v>1</v>
      </c>
      <c r="H55">
        <v>3</v>
      </c>
      <c r="I55" t="s">
        <v>48</v>
      </c>
      <c r="J55" t="s">
        <v>3</v>
      </c>
      <c r="K55" t="s">
        <v>49</v>
      </c>
      <c r="L55">
        <v>1339</v>
      </c>
      <c r="N55">
        <v>1007</v>
      </c>
      <c r="O55" t="s">
        <v>30</v>
      </c>
      <c r="P55" t="s">
        <v>30</v>
      </c>
      <c r="Q55">
        <v>1</v>
      </c>
      <c r="W55">
        <v>0</v>
      </c>
      <c r="X55">
        <v>-985844283</v>
      </c>
      <c r="Y55">
        <v>4.08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4.08</v>
      </c>
      <c r="AU55" t="s">
        <v>3</v>
      </c>
      <c r="AV55">
        <v>0</v>
      </c>
      <c r="AW55">
        <v>2</v>
      </c>
      <c r="AX55">
        <v>35826445</v>
      </c>
      <c r="AY55">
        <v>1</v>
      </c>
      <c r="AZ55">
        <v>0</v>
      </c>
      <c r="BA55">
        <v>47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 t="e">
        <f>Y55*Source!I124</f>
        <v>#REF!</v>
      </c>
      <c r="CY55">
        <f t="shared" si="20"/>
        <v>0</v>
      </c>
      <c r="CZ55">
        <f t="shared" si="21"/>
        <v>0</v>
      </c>
      <c r="DA55">
        <f t="shared" si="22"/>
        <v>1</v>
      </c>
      <c r="DB55">
        <f t="shared" si="23"/>
        <v>0</v>
      </c>
      <c r="DC55">
        <f t="shared" si="24"/>
        <v>0</v>
      </c>
    </row>
    <row r="56" spans="1:107" x14ac:dyDescent="0.2">
      <c r="A56">
        <f>ROW(Source!A124)</f>
        <v>124</v>
      </c>
      <c r="B56">
        <v>35823262</v>
      </c>
      <c r="C56">
        <v>35826427</v>
      </c>
      <c r="D56">
        <v>31451700</v>
      </c>
      <c r="E56">
        <v>1</v>
      </c>
      <c r="F56">
        <v>1</v>
      </c>
      <c r="G56">
        <v>1</v>
      </c>
      <c r="H56">
        <v>3</v>
      </c>
      <c r="I56" t="s">
        <v>28</v>
      </c>
      <c r="J56" t="s">
        <v>31</v>
      </c>
      <c r="K56" t="s">
        <v>29</v>
      </c>
      <c r="L56">
        <v>1339</v>
      </c>
      <c r="N56">
        <v>1007</v>
      </c>
      <c r="O56" t="s">
        <v>30</v>
      </c>
      <c r="P56" t="s">
        <v>30</v>
      </c>
      <c r="Q56">
        <v>1</v>
      </c>
      <c r="W56">
        <v>0</v>
      </c>
      <c r="X56">
        <v>1329812617</v>
      </c>
      <c r="Y56">
        <v>2.2683330000000002</v>
      </c>
      <c r="AA56">
        <v>665</v>
      </c>
      <c r="AB56">
        <v>0</v>
      </c>
      <c r="AC56">
        <v>0</v>
      </c>
      <c r="AD56">
        <v>0</v>
      </c>
      <c r="AE56">
        <v>665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2.2683330000000002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 t="e">
        <f>Y56*Source!I124</f>
        <v>#REF!</v>
      </c>
      <c r="CY56">
        <f t="shared" si="20"/>
        <v>665</v>
      </c>
      <c r="CZ56">
        <f t="shared" si="21"/>
        <v>665</v>
      </c>
      <c r="DA56">
        <f t="shared" si="22"/>
        <v>1</v>
      </c>
      <c r="DB56">
        <f t="shared" si="23"/>
        <v>1508.44</v>
      </c>
      <c r="DC56">
        <f t="shared" si="24"/>
        <v>0</v>
      </c>
    </row>
    <row r="57" spans="1:107" x14ac:dyDescent="0.2">
      <c r="A57">
        <f>ROW(Source!A124)</f>
        <v>124</v>
      </c>
      <c r="B57">
        <v>35823262</v>
      </c>
      <c r="C57">
        <v>35826427</v>
      </c>
      <c r="D57">
        <v>31441224</v>
      </c>
      <c r="E57">
        <v>17</v>
      </c>
      <c r="F57">
        <v>1</v>
      </c>
      <c r="G57">
        <v>1</v>
      </c>
      <c r="H57">
        <v>3</v>
      </c>
      <c r="I57" t="s">
        <v>51</v>
      </c>
      <c r="J57" t="s">
        <v>3</v>
      </c>
      <c r="K57" t="s">
        <v>52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W57">
        <v>0</v>
      </c>
      <c r="X57">
        <v>240829985</v>
      </c>
      <c r="Y57">
        <v>0.8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0.8</v>
      </c>
      <c r="AU57" t="s">
        <v>3</v>
      </c>
      <c r="AV57">
        <v>0</v>
      </c>
      <c r="AW57">
        <v>2</v>
      </c>
      <c r="AX57">
        <v>35826446</v>
      </c>
      <c r="AY57">
        <v>1</v>
      </c>
      <c r="AZ57">
        <v>0</v>
      </c>
      <c r="BA57">
        <v>48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 t="e">
        <f>Y57*Source!I124</f>
        <v>#REF!</v>
      </c>
      <c r="CY57">
        <f t="shared" si="20"/>
        <v>0</v>
      </c>
      <c r="CZ57">
        <f t="shared" si="21"/>
        <v>0</v>
      </c>
      <c r="DA57">
        <f t="shared" si="22"/>
        <v>1</v>
      </c>
      <c r="DB57">
        <f t="shared" si="23"/>
        <v>0</v>
      </c>
      <c r="DC57">
        <f t="shared" si="24"/>
        <v>0</v>
      </c>
    </row>
    <row r="58" spans="1:107" x14ac:dyDescent="0.2">
      <c r="A58">
        <f>ROW(Source!A124)</f>
        <v>124</v>
      </c>
      <c r="B58">
        <v>35823262</v>
      </c>
      <c r="C58">
        <v>35826427</v>
      </c>
      <c r="D58">
        <v>31440979</v>
      </c>
      <c r="E58">
        <v>17</v>
      </c>
      <c r="F58">
        <v>1</v>
      </c>
      <c r="G58">
        <v>1</v>
      </c>
      <c r="H58">
        <v>3</v>
      </c>
      <c r="I58" t="s">
        <v>54</v>
      </c>
      <c r="J58" t="s">
        <v>3</v>
      </c>
      <c r="K58" t="s">
        <v>55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W58">
        <v>0</v>
      </c>
      <c r="X58">
        <v>1724804016</v>
      </c>
      <c r="Y58">
        <v>0.64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0.64</v>
      </c>
      <c r="AU58" t="s">
        <v>3</v>
      </c>
      <c r="AV58">
        <v>0</v>
      </c>
      <c r="AW58">
        <v>2</v>
      </c>
      <c r="AX58">
        <v>35826447</v>
      </c>
      <c r="AY58">
        <v>1</v>
      </c>
      <c r="AZ58">
        <v>0</v>
      </c>
      <c r="BA58">
        <v>49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 t="e">
        <f>Y58*Source!I124</f>
        <v>#REF!</v>
      </c>
      <c r="CY58">
        <f t="shared" si="20"/>
        <v>0</v>
      </c>
      <c r="CZ58">
        <f t="shared" si="21"/>
        <v>0</v>
      </c>
      <c r="DA58">
        <f t="shared" si="22"/>
        <v>1</v>
      </c>
      <c r="DB58">
        <f t="shared" si="23"/>
        <v>0</v>
      </c>
      <c r="DC58">
        <f t="shared" si="24"/>
        <v>0</v>
      </c>
    </row>
    <row r="59" spans="1:107" x14ac:dyDescent="0.2">
      <c r="A59">
        <f>ROW(Source!A124)</f>
        <v>124</v>
      </c>
      <c r="B59">
        <v>35823262</v>
      </c>
      <c r="C59">
        <v>35826427</v>
      </c>
      <c r="D59">
        <v>0</v>
      </c>
      <c r="E59">
        <v>1</v>
      </c>
      <c r="F59">
        <v>1</v>
      </c>
      <c r="G59">
        <v>1</v>
      </c>
      <c r="H59">
        <v>3</v>
      </c>
      <c r="I59" t="s">
        <v>36</v>
      </c>
      <c r="J59" t="s">
        <v>3</v>
      </c>
      <c r="K59" t="s">
        <v>37</v>
      </c>
      <c r="L59">
        <v>1301</v>
      </c>
      <c r="N59">
        <v>1003</v>
      </c>
      <c r="O59" t="s">
        <v>38</v>
      </c>
      <c r="P59" t="s">
        <v>38</v>
      </c>
      <c r="Q59">
        <v>1</v>
      </c>
      <c r="W59">
        <v>0</v>
      </c>
      <c r="X59">
        <v>1580617075</v>
      </c>
      <c r="Y59">
        <v>100</v>
      </c>
      <c r="AA59">
        <v>205.79</v>
      </c>
      <c r="AB59">
        <v>0</v>
      </c>
      <c r="AC59">
        <v>0</v>
      </c>
      <c r="AD59">
        <v>0</v>
      </c>
      <c r="AE59">
        <v>205.79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100</v>
      </c>
      <c r="AU59" t="s">
        <v>3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 t="e">
        <f>Y59*Source!I124</f>
        <v>#REF!</v>
      </c>
      <c r="CY59">
        <f t="shared" si="20"/>
        <v>205.79</v>
      </c>
      <c r="CZ59">
        <f t="shared" si="21"/>
        <v>205.79</v>
      </c>
      <c r="DA59">
        <f t="shared" si="22"/>
        <v>1</v>
      </c>
      <c r="DB59">
        <f t="shared" si="23"/>
        <v>20579</v>
      </c>
      <c r="DC59">
        <f t="shared" si="24"/>
        <v>0</v>
      </c>
    </row>
    <row r="60" spans="1:107" x14ac:dyDescent="0.2">
      <c r="A60">
        <f>ROW(Source!A125)</f>
        <v>125</v>
      </c>
      <c r="B60">
        <v>35823284</v>
      </c>
      <c r="C60">
        <v>35826427</v>
      </c>
      <c r="D60">
        <v>31714582</v>
      </c>
      <c r="E60">
        <v>1</v>
      </c>
      <c r="F60">
        <v>1</v>
      </c>
      <c r="G60">
        <v>1</v>
      </c>
      <c r="H60">
        <v>1</v>
      </c>
      <c r="I60" t="s">
        <v>186</v>
      </c>
      <c r="J60" t="s">
        <v>3</v>
      </c>
      <c r="K60" t="s">
        <v>187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W60">
        <v>0</v>
      </c>
      <c r="X60">
        <v>-200730820</v>
      </c>
      <c r="Y60">
        <v>58.152000000000001</v>
      </c>
      <c r="AA60">
        <v>0</v>
      </c>
      <c r="AB60">
        <v>0</v>
      </c>
      <c r="AC60">
        <v>0</v>
      </c>
      <c r="AD60">
        <v>119.67</v>
      </c>
      <c r="AE60">
        <v>0</v>
      </c>
      <c r="AF60">
        <v>0</v>
      </c>
      <c r="AG60">
        <v>0</v>
      </c>
      <c r="AH60">
        <v>8.3800000000000008</v>
      </c>
      <c r="AI60">
        <v>1</v>
      </c>
      <c r="AJ60">
        <v>1</v>
      </c>
      <c r="AK60">
        <v>1</v>
      </c>
      <c r="AL60">
        <v>14.28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48.46</v>
      </c>
      <c r="AU60" t="s">
        <v>20</v>
      </c>
      <c r="AV60">
        <v>1</v>
      </c>
      <c r="AW60">
        <v>2</v>
      </c>
      <c r="AX60">
        <v>35826439</v>
      </c>
      <c r="AY60">
        <v>1</v>
      </c>
      <c r="AZ60">
        <v>0</v>
      </c>
      <c r="BA60">
        <v>50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 t="e">
        <f>Y60*Source!I125</f>
        <v>#REF!</v>
      </c>
      <c r="CY60">
        <f>AD60</f>
        <v>119.67</v>
      </c>
      <c r="CZ60">
        <f>AH60</f>
        <v>8.3800000000000008</v>
      </c>
      <c r="DA60">
        <f>AL60</f>
        <v>14.28</v>
      </c>
      <c r="DB60">
        <f>ROUND((ROUND(AT60*CZ60,2)*1.2),2)</f>
        <v>487.31</v>
      </c>
      <c r="DC60">
        <f>ROUND((ROUND(AT60*AG60,2)*1.2),2)</f>
        <v>0</v>
      </c>
    </row>
    <row r="61" spans="1:107" x14ac:dyDescent="0.2">
      <c r="A61">
        <f>ROW(Source!A125)</f>
        <v>125</v>
      </c>
      <c r="B61">
        <v>35823284</v>
      </c>
      <c r="C61">
        <v>35826427</v>
      </c>
      <c r="D61">
        <v>31709492</v>
      </c>
      <c r="E61">
        <v>1</v>
      </c>
      <c r="F61">
        <v>1</v>
      </c>
      <c r="G61">
        <v>1</v>
      </c>
      <c r="H61">
        <v>1</v>
      </c>
      <c r="I61" t="s">
        <v>189</v>
      </c>
      <c r="J61" t="s">
        <v>3</v>
      </c>
      <c r="K61" t="s">
        <v>190</v>
      </c>
      <c r="L61">
        <v>1191</v>
      </c>
      <c r="N61">
        <v>1013</v>
      </c>
      <c r="O61" t="s">
        <v>188</v>
      </c>
      <c r="P61" t="s">
        <v>188</v>
      </c>
      <c r="Q61">
        <v>1</v>
      </c>
      <c r="W61">
        <v>0</v>
      </c>
      <c r="X61">
        <v>-1417349443</v>
      </c>
      <c r="Y61">
        <v>1.17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14.28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1.17</v>
      </c>
      <c r="AU61" t="s">
        <v>3</v>
      </c>
      <c r="AV61">
        <v>2</v>
      </c>
      <c r="AW61">
        <v>2</v>
      </c>
      <c r="AX61">
        <v>35826440</v>
      </c>
      <c r="AY61">
        <v>1</v>
      </c>
      <c r="AZ61">
        <v>2048</v>
      </c>
      <c r="BA61">
        <v>51</v>
      </c>
      <c r="BB61">
        <v>2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-0.23400000000000001</v>
      </c>
      <c r="BI61">
        <v>1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 t="e">
        <f>Y61*Source!I125</f>
        <v>#REF!</v>
      </c>
      <c r="CY61">
        <f>AD61</f>
        <v>0</v>
      </c>
      <c r="CZ61">
        <f>AH61</f>
        <v>0</v>
      </c>
      <c r="DA61">
        <f>AL61</f>
        <v>1</v>
      </c>
      <c r="DB61">
        <f>ROUND(ROUND(AT61*CZ61,2),2)</f>
        <v>0</v>
      </c>
      <c r="DC61">
        <f>ROUND(ROUND(AT61*AG61,2),2)</f>
        <v>0</v>
      </c>
    </row>
    <row r="62" spans="1:107" x14ac:dyDescent="0.2">
      <c r="A62">
        <f>ROW(Source!A125)</f>
        <v>125</v>
      </c>
      <c r="B62">
        <v>35823284</v>
      </c>
      <c r="C62">
        <v>35826427</v>
      </c>
      <c r="D62">
        <v>31528142</v>
      </c>
      <c r="E62">
        <v>1</v>
      </c>
      <c r="F62">
        <v>1</v>
      </c>
      <c r="G62">
        <v>1</v>
      </c>
      <c r="H62">
        <v>2</v>
      </c>
      <c r="I62" t="s">
        <v>191</v>
      </c>
      <c r="J62" t="s">
        <v>192</v>
      </c>
      <c r="K62" t="s">
        <v>193</v>
      </c>
      <c r="L62">
        <v>1368</v>
      </c>
      <c r="N62">
        <v>1011</v>
      </c>
      <c r="O62" t="s">
        <v>194</v>
      </c>
      <c r="P62" t="s">
        <v>194</v>
      </c>
      <c r="Q62">
        <v>1</v>
      </c>
      <c r="W62">
        <v>0</v>
      </c>
      <c r="X62">
        <v>1372534845</v>
      </c>
      <c r="Y62">
        <v>1.4039999999999999</v>
      </c>
      <c r="AA62">
        <v>0</v>
      </c>
      <c r="AB62">
        <v>344.98</v>
      </c>
      <c r="AC62">
        <v>165.65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5.25</v>
      </c>
      <c r="AK62">
        <v>14.28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1.17</v>
      </c>
      <c r="AU62" t="s">
        <v>20</v>
      </c>
      <c r="AV62">
        <v>0</v>
      </c>
      <c r="AW62">
        <v>2</v>
      </c>
      <c r="AX62">
        <v>35826441</v>
      </c>
      <c r="AY62">
        <v>1</v>
      </c>
      <c r="AZ62">
        <v>0</v>
      </c>
      <c r="BA62">
        <v>52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 t="e">
        <f>Y62*Source!I125</f>
        <v>#REF!</v>
      </c>
      <c r="CY62">
        <f>AB62</f>
        <v>344.98</v>
      </c>
      <c r="CZ62">
        <f>AF62</f>
        <v>65.709999999999994</v>
      </c>
      <c r="DA62">
        <f>AJ62</f>
        <v>5.25</v>
      </c>
      <c r="DB62">
        <f>ROUND((ROUND(AT62*CZ62,2)*1.2),2)</f>
        <v>92.26</v>
      </c>
      <c r="DC62">
        <f>ROUND((ROUND(AT62*AG62,2)*1.2),2)</f>
        <v>16.28</v>
      </c>
    </row>
    <row r="63" spans="1:107" x14ac:dyDescent="0.2">
      <c r="A63">
        <f>ROW(Source!A125)</f>
        <v>125</v>
      </c>
      <c r="B63">
        <v>35823284</v>
      </c>
      <c r="C63">
        <v>35826427</v>
      </c>
      <c r="D63">
        <v>31441512</v>
      </c>
      <c r="E63">
        <v>17</v>
      </c>
      <c r="F63">
        <v>1</v>
      </c>
      <c r="G63">
        <v>1</v>
      </c>
      <c r="H63">
        <v>3</v>
      </c>
      <c r="I63" t="s">
        <v>44</v>
      </c>
      <c r="J63" t="s">
        <v>3</v>
      </c>
      <c r="K63" t="s">
        <v>45</v>
      </c>
      <c r="L63">
        <v>1348</v>
      </c>
      <c r="N63">
        <v>1009</v>
      </c>
      <c r="O63" t="s">
        <v>46</v>
      </c>
      <c r="P63" t="s">
        <v>46</v>
      </c>
      <c r="Q63">
        <v>1000</v>
      </c>
      <c r="W63">
        <v>0</v>
      </c>
      <c r="X63">
        <v>-1790279277</v>
      </c>
      <c r="Y63">
        <v>1.2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5.12</v>
      </c>
      <c r="AJ63">
        <v>1</v>
      </c>
      <c r="AK63">
        <v>1</v>
      </c>
      <c r="AL63">
        <v>1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1.2</v>
      </c>
      <c r="AU63" t="s">
        <v>3</v>
      </c>
      <c r="AV63">
        <v>0</v>
      </c>
      <c r="AW63">
        <v>2</v>
      </c>
      <c r="AX63">
        <v>35826442</v>
      </c>
      <c r="AY63">
        <v>1</v>
      </c>
      <c r="AZ63">
        <v>0</v>
      </c>
      <c r="BA63">
        <v>53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 t="e">
        <f>Y63*Source!I125</f>
        <v>#REF!</v>
      </c>
      <c r="CY63">
        <f t="shared" ref="CY63:CY70" si="25">AA63</f>
        <v>0</v>
      </c>
      <c r="CZ63">
        <f t="shared" ref="CZ63:CZ70" si="26">AE63</f>
        <v>0</v>
      </c>
      <c r="DA63">
        <f t="shared" ref="DA63:DA70" si="27">AI63</f>
        <v>5.12</v>
      </c>
      <c r="DB63">
        <f t="shared" ref="DB63:DB72" si="28">ROUND(ROUND(AT63*CZ63,2),2)</f>
        <v>0</v>
      </c>
      <c r="DC63">
        <f t="shared" ref="DC63:DC72" si="29">ROUND(ROUND(AT63*AG63,2),2)</f>
        <v>0</v>
      </c>
    </row>
    <row r="64" spans="1:107" x14ac:dyDescent="0.2">
      <c r="A64">
        <f>ROW(Source!A125)</f>
        <v>125</v>
      </c>
      <c r="B64">
        <v>35823284</v>
      </c>
      <c r="C64">
        <v>35826427</v>
      </c>
      <c r="D64">
        <v>31449042</v>
      </c>
      <c r="E64">
        <v>1</v>
      </c>
      <c r="F64">
        <v>1</v>
      </c>
      <c r="G64">
        <v>1</v>
      </c>
      <c r="H64">
        <v>3</v>
      </c>
      <c r="I64" t="s">
        <v>195</v>
      </c>
      <c r="J64" t="s">
        <v>196</v>
      </c>
      <c r="K64" t="s">
        <v>197</v>
      </c>
      <c r="L64">
        <v>1346</v>
      </c>
      <c r="N64">
        <v>1009</v>
      </c>
      <c r="O64" t="s">
        <v>198</v>
      </c>
      <c r="P64" t="s">
        <v>198</v>
      </c>
      <c r="Q64">
        <v>1</v>
      </c>
      <c r="W64">
        <v>0</v>
      </c>
      <c r="X64">
        <v>-942827040</v>
      </c>
      <c r="Y64">
        <v>27</v>
      </c>
      <c r="AA64">
        <v>137.93</v>
      </c>
      <c r="AB64">
        <v>0</v>
      </c>
      <c r="AC64">
        <v>0</v>
      </c>
      <c r="AD64">
        <v>0</v>
      </c>
      <c r="AE64">
        <v>26.94</v>
      </c>
      <c r="AF64">
        <v>0</v>
      </c>
      <c r="AG64">
        <v>0</v>
      </c>
      <c r="AH64">
        <v>0</v>
      </c>
      <c r="AI64">
        <v>5.12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27</v>
      </c>
      <c r="AU64" t="s">
        <v>3</v>
      </c>
      <c r="AV64">
        <v>0</v>
      </c>
      <c r="AW64">
        <v>2</v>
      </c>
      <c r="AX64">
        <v>35826443</v>
      </c>
      <c r="AY64">
        <v>1</v>
      </c>
      <c r="AZ64">
        <v>0</v>
      </c>
      <c r="BA64">
        <v>54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 t="e">
        <f>Y64*Source!I125</f>
        <v>#REF!</v>
      </c>
      <c r="CY64">
        <f t="shared" si="25"/>
        <v>137.93</v>
      </c>
      <c r="CZ64">
        <f t="shared" si="26"/>
        <v>26.94</v>
      </c>
      <c r="DA64">
        <f t="shared" si="27"/>
        <v>5.12</v>
      </c>
      <c r="DB64">
        <f t="shared" si="28"/>
        <v>727.38</v>
      </c>
      <c r="DC64">
        <f t="shared" si="29"/>
        <v>0</v>
      </c>
    </row>
    <row r="65" spans="1:107" x14ac:dyDescent="0.2">
      <c r="A65">
        <f>ROW(Source!A125)</f>
        <v>125</v>
      </c>
      <c r="B65">
        <v>35823284</v>
      </c>
      <c r="C65">
        <v>35826427</v>
      </c>
      <c r="D65">
        <v>31450812</v>
      </c>
      <c r="E65">
        <v>1</v>
      </c>
      <c r="F65">
        <v>1</v>
      </c>
      <c r="G65">
        <v>1</v>
      </c>
      <c r="H65">
        <v>3</v>
      </c>
      <c r="I65" t="s">
        <v>199</v>
      </c>
      <c r="J65" t="s">
        <v>200</v>
      </c>
      <c r="K65" t="s">
        <v>201</v>
      </c>
      <c r="L65">
        <v>1339</v>
      </c>
      <c r="N65">
        <v>1007</v>
      </c>
      <c r="O65" t="s">
        <v>30</v>
      </c>
      <c r="P65" t="s">
        <v>30</v>
      </c>
      <c r="Q65">
        <v>1</v>
      </c>
      <c r="W65">
        <v>0</v>
      </c>
      <c r="X65">
        <v>-1226153719</v>
      </c>
      <c r="Y65">
        <v>0.82</v>
      </c>
      <c r="AA65">
        <v>798.41</v>
      </c>
      <c r="AB65">
        <v>0</v>
      </c>
      <c r="AC65">
        <v>0</v>
      </c>
      <c r="AD65">
        <v>0</v>
      </c>
      <c r="AE65">
        <v>155.94</v>
      </c>
      <c r="AF65">
        <v>0</v>
      </c>
      <c r="AG65">
        <v>0</v>
      </c>
      <c r="AH65">
        <v>0</v>
      </c>
      <c r="AI65">
        <v>5.12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0.82</v>
      </c>
      <c r="AU65" t="s">
        <v>3</v>
      </c>
      <c r="AV65">
        <v>0</v>
      </c>
      <c r="AW65">
        <v>2</v>
      </c>
      <c r="AX65">
        <v>35826444</v>
      </c>
      <c r="AY65">
        <v>1</v>
      </c>
      <c r="AZ65">
        <v>0</v>
      </c>
      <c r="BA65">
        <v>55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 t="e">
        <f>Y65*Source!I125</f>
        <v>#REF!</v>
      </c>
      <c r="CY65">
        <f t="shared" si="25"/>
        <v>798.41</v>
      </c>
      <c r="CZ65">
        <f t="shared" si="26"/>
        <v>155.94</v>
      </c>
      <c r="DA65">
        <f t="shared" si="27"/>
        <v>5.12</v>
      </c>
      <c r="DB65">
        <f t="shared" si="28"/>
        <v>127.87</v>
      </c>
      <c r="DC65">
        <f t="shared" si="29"/>
        <v>0</v>
      </c>
    </row>
    <row r="66" spans="1:107" x14ac:dyDescent="0.2">
      <c r="A66">
        <f>ROW(Source!A125)</f>
        <v>125</v>
      </c>
      <c r="B66">
        <v>35823284</v>
      </c>
      <c r="C66">
        <v>35826427</v>
      </c>
      <c r="D66">
        <v>31442861</v>
      </c>
      <c r="E66">
        <v>17</v>
      </c>
      <c r="F66">
        <v>1</v>
      </c>
      <c r="G66">
        <v>1</v>
      </c>
      <c r="H66">
        <v>3</v>
      </c>
      <c r="I66" t="s">
        <v>48</v>
      </c>
      <c r="J66" t="s">
        <v>3</v>
      </c>
      <c r="K66" t="s">
        <v>49</v>
      </c>
      <c r="L66">
        <v>1339</v>
      </c>
      <c r="N66">
        <v>1007</v>
      </c>
      <c r="O66" t="s">
        <v>30</v>
      </c>
      <c r="P66" t="s">
        <v>30</v>
      </c>
      <c r="Q66">
        <v>1</v>
      </c>
      <c r="W66">
        <v>0</v>
      </c>
      <c r="X66">
        <v>-985844283</v>
      </c>
      <c r="Y66">
        <v>4.08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5.12</v>
      </c>
      <c r="AJ66">
        <v>1</v>
      </c>
      <c r="AK66">
        <v>1</v>
      </c>
      <c r="AL66">
        <v>1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4.08</v>
      </c>
      <c r="AU66" t="s">
        <v>3</v>
      </c>
      <c r="AV66">
        <v>0</v>
      </c>
      <c r="AW66">
        <v>2</v>
      </c>
      <c r="AX66">
        <v>35826445</v>
      </c>
      <c r="AY66">
        <v>1</v>
      </c>
      <c r="AZ66">
        <v>0</v>
      </c>
      <c r="BA66">
        <v>56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 t="e">
        <f>Y66*Source!I125</f>
        <v>#REF!</v>
      </c>
      <c r="CY66">
        <f t="shared" si="25"/>
        <v>0</v>
      </c>
      <c r="CZ66">
        <f t="shared" si="26"/>
        <v>0</v>
      </c>
      <c r="DA66">
        <f t="shared" si="27"/>
        <v>5.12</v>
      </c>
      <c r="DB66">
        <f t="shared" si="28"/>
        <v>0</v>
      </c>
      <c r="DC66">
        <f t="shared" si="29"/>
        <v>0</v>
      </c>
    </row>
    <row r="67" spans="1:107" x14ac:dyDescent="0.2">
      <c r="A67">
        <f>ROW(Source!A125)</f>
        <v>125</v>
      </c>
      <c r="B67">
        <v>35823284</v>
      </c>
      <c r="C67">
        <v>35826427</v>
      </c>
      <c r="D67">
        <v>31451700</v>
      </c>
      <c r="E67">
        <v>1</v>
      </c>
      <c r="F67">
        <v>1</v>
      </c>
      <c r="G67">
        <v>1</v>
      </c>
      <c r="H67">
        <v>3</v>
      </c>
      <c r="I67" t="s">
        <v>28</v>
      </c>
      <c r="J67" t="s">
        <v>31</v>
      </c>
      <c r="K67" t="s">
        <v>29</v>
      </c>
      <c r="L67">
        <v>1339</v>
      </c>
      <c r="N67">
        <v>1007</v>
      </c>
      <c r="O67" t="s">
        <v>30</v>
      </c>
      <c r="P67" t="s">
        <v>30</v>
      </c>
      <c r="Q67">
        <v>1</v>
      </c>
      <c r="W67">
        <v>0</v>
      </c>
      <c r="X67">
        <v>1329812617</v>
      </c>
      <c r="Y67">
        <v>2.2683330000000002</v>
      </c>
      <c r="AA67">
        <v>3404.8</v>
      </c>
      <c r="AB67">
        <v>0</v>
      </c>
      <c r="AC67">
        <v>0</v>
      </c>
      <c r="AD67">
        <v>0</v>
      </c>
      <c r="AE67">
        <v>665</v>
      </c>
      <c r="AF67">
        <v>0</v>
      </c>
      <c r="AG67">
        <v>0</v>
      </c>
      <c r="AH67">
        <v>0</v>
      </c>
      <c r="AI67">
        <v>5.12</v>
      </c>
      <c r="AJ67">
        <v>1</v>
      </c>
      <c r="AK67">
        <v>1</v>
      </c>
      <c r="AL67">
        <v>1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2.2683330000000002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 t="e">
        <f>Y67*Source!I125</f>
        <v>#REF!</v>
      </c>
      <c r="CY67">
        <f t="shared" si="25"/>
        <v>3404.8</v>
      </c>
      <c r="CZ67">
        <f t="shared" si="26"/>
        <v>665</v>
      </c>
      <c r="DA67">
        <f t="shared" si="27"/>
        <v>5.12</v>
      </c>
      <c r="DB67">
        <f t="shared" si="28"/>
        <v>1508.44</v>
      </c>
      <c r="DC67">
        <f t="shared" si="29"/>
        <v>0</v>
      </c>
    </row>
    <row r="68" spans="1:107" x14ac:dyDescent="0.2">
      <c r="A68">
        <f>ROW(Source!A125)</f>
        <v>125</v>
      </c>
      <c r="B68">
        <v>35823284</v>
      </c>
      <c r="C68">
        <v>35826427</v>
      </c>
      <c r="D68">
        <v>31441224</v>
      </c>
      <c r="E68">
        <v>17</v>
      </c>
      <c r="F68">
        <v>1</v>
      </c>
      <c r="G68">
        <v>1</v>
      </c>
      <c r="H68">
        <v>3</v>
      </c>
      <c r="I68" t="s">
        <v>51</v>
      </c>
      <c r="J68" t="s">
        <v>3</v>
      </c>
      <c r="K68" t="s">
        <v>52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W68">
        <v>0</v>
      </c>
      <c r="X68">
        <v>240829985</v>
      </c>
      <c r="Y68">
        <v>0.8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5.12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0.8</v>
      </c>
      <c r="AU68" t="s">
        <v>3</v>
      </c>
      <c r="AV68">
        <v>0</v>
      </c>
      <c r="AW68">
        <v>2</v>
      </c>
      <c r="AX68">
        <v>35826446</v>
      </c>
      <c r="AY68">
        <v>1</v>
      </c>
      <c r="AZ68">
        <v>0</v>
      </c>
      <c r="BA68">
        <v>57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 t="e">
        <f>Y68*Source!I125</f>
        <v>#REF!</v>
      </c>
      <c r="CY68">
        <f t="shared" si="25"/>
        <v>0</v>
      </c>
      <c r="CZ68">
        <f t="shared" si="26"/>
        <v>0</v>
      </c>
      <c r="DA68">
        <f t="shared" si="27"/>
        <v>5.12</v>
      </c>
      <c r="DB68">
        <f t="shared" si="28"/>
        <v>0</v>
      </c>
      <c r="DC68">
        <f t="shared" si="29"/>
        <v>0</v>
      </c>
    </row>
    <row r="69" spans="1:107" x14ac:dyDescent="0.2">
      <c r="A69">
        <f>ROW(Source!A125)</f>
        <v>125</v>
      </c>
      <c r="B69">
        <v>35823284</v>
      </c>
      <c r="C69">
        <v>35826427</v>
      </c>
      <c r="D69">
        <v>31440979</v>
      </c>
      <c r="E69">
        <v>17</v>
      </c>
      <c r="F69">
        <v>1</v>
      </c>
      <c r="G69">
        <v>1</v>
      </c>
      <c r="H69">
        <v>3</v>
      </c>
      <c r="I69" t="s">
        <v>54</v>
      </c>
      <c r="J69" t="s">
        <v>3</v>
      </c>
      <c r="K69" t="s">
        <v>55</v>
      </c>
      <c r="L69">
        <v>1348</v>
      </c>
      <c r="N69">
        <v>1009</v>
      </c>
      <c r="O69" t="s">
        <v>46</v>
      </c>
      <c r="P69" t="s">
        <v>46</v>
      </c>
      <c r="Q69">
        <v>1000</v>
      </c>
      <c r="W69">
        <v>0</v>
      </c>
      <c r="X69">
        <v>1724804016</v>
      </c>
      <c r="Y69">
        <v>0.64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5.12</v>
      </c>
      <c r="AJ69">
        <v>1</v>
      </c>
      <c r="AK69">
        <v>1</v>
      </c>
      <c r="AL69">
        <v>1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0.64</v>
      </c>
      <c r="AU69" t="s">
        <v>3</v>
      </c>
      <c r="AV69">
        <v>0</v>
      </c>
      <c r="AW69">
        <v>2</v>
      </c>
      <c r="AX69">
        <v>35826447</v>
      </c>
      <c r="AY69">
        <v>1</v>
      </c>
      <c r="AZ69">
        <v>0</v>
      </c>
      <c r="BA69">
        <v>58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 t="e">
        <f>Y69*Source!I125</f>
        <v>#REF!</v>
      </c>
      <c r="CY69">
        <f t="shared" si="25"/>
        <v>0</v>
      </c>
      <c r="CZ69">
        <f t="shared" si="26"/>
        <v>0</v>
      </c>
      <c r="DA69">
        <f t="shared" si="27"/>
        <v>5.12</v>
      </c>
      <c r="DB69">
        <f t="shared" si="28"/>
        <v>0</v>
      </c>
      <c r="DC69">
        <f t="shared" si="29"/>
        <v>0</v>
      </c>
    </row>
    <row r="70" spans="1:107" x14ac:dyDescent="0.2">
      <c r="A70">
        <f>ROW(Source!A125)</f>
        <v>125</v>
      </c>
      <c r="B70">
        <v>35823284</v>
      </c>
      <c r="C70">
        <v>35826427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36</v>
      </c>
      <c r="J70" t="s">
        <v>3</v>
      </c>
      <c r="K70" t="s">
        <v>37</v>
      </c>
      <c r="L70">
        <v>1301</v>
      </c>
      <c r="N70">
        <v>1003</v>
      </c>
      <c r="O70" t="s">
        <v>38</v>
      </c>
      <c r="P70" t="s">
        <v>38</v>
      </c>
      <c r="Q70">
        <v>1</v>
      </c>
      <c r="W70">
        <v>0</v>
      </c>
      <c r="X70">
        <v>1580617075</v>
      </c>
      <c r="Y70">
        <v>100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5.12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100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 t="e">
        <f>Y70*Source!I125</f>
        <v>#REF!</v>
      </c>
      <c r="CY70">
        <f t="shared" si="25"/>
        <v>0</v>
      </c>
      <c r="CZ70">
        <f t="shared" si="26"/>
        <v>0</v>
      </c>
      <c r="DA70">
        <f t="shared" si="27"/>
        <v>5.12</v>
      </c>
      <c r="DB70">
        <f t="shared" si="28"/>
        <v>0</v>
      </c>
      <c r="DC70">
        <f t="shared" si="29"/>
        <v>0</v>
      </c>
    </row>
    <row r="71" spans="1:107" x14ac:dyDescent="0.2">
      <c r="A71">
        <f>ROW(Source!A138)</f>
        <v>138</v>
      </c>
      <c r="B71">
        <v>35823262</v>
      </c>
      <c r="C71">
        <v>35826424</v>
      </c>
      <c r="D71">
        <v>31709863</v>
      </c>
      <c r="E71">
        <v>1</v>
      </c>
      <c r="F71">
        <v>1</v>
      </c>
      <c r="G71">
        <v>1</v>
      </c>
      <c r="H71">
        <v>1</v>
      </c>
      <c r="I71" t="s">
        <v>202</v>
      </c>
      <c r="J71" t="s">
        <v>3</v>
      </c>
      <c r="K71" t="s">
        <v>203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W71">
        <v>0</v>
      </c>
      <c r="X71">
        <v>-400197608</v>
      </c>
      <c r="Y71">
        <v>123</v>
      </c>
      <c r="AA71">
        <v>0</v>
      </c>
      <c r="AB71">
        <v>0</v>
      </c>
      <c r="AC71">
        <v>0</v>
      </c>
      <c r="AD71">
        <v>8.5299999999999994</v>
      </c>
      <c r="AE71">
        <v>0</v>
      </c>
      <c r="AF71">
        <v>0</v>
      </c>
      <c r="AG71">
        <v>0</v>
      </c>
      <c r="AH71">
        <v>8.5299999999999994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123</v>
      </c>
      <c r="AU71" t="s">
        <v>3</v>
      </c>
      <c r="AV71">
        <v>1</v>
      </c>
      <c r="AW71">
        <v>2</v>
      </c>
      <c r="AX71">
        <v>35826426</v>
      </c>
      <c r="AY71">
        <v>1</v>
      </c>
      <c r="AZ71">
        <v>0</v>
      </c>
      <c r="BA71">
        <v>59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 t="e">
        <f>Y71*Source!I138</f>
        <v>#REF!</v>
      </c>
      <c r="CY71">
        <f>AD71</f>
        <v>8.5299999999999994</v>
      </c>
      <c r="CZ71">
        <f>AH71</f>
        <v>8.5299999999999994</v>
      </c>
      <c r="DA71">
        <f>AL71</f>
        <v>1</v>
      </c>
      <c r="DB71">
        <f t="shared" si="28"/>
        <v>1049.19</v>
      </c>
      <c r="DC71">
        <f t="shared" si="29"/>
        <v>0</v>
      </c>
    </row>
    <row r="72" spans="1:107" x14ac:dyDescent="0.2">
      <c r="A72">
        <f>ROW(Source!A139)</f>
        <v>139</v>
      </c>
      <c r="B72">
        <v>35823284</v>
      </c>
      <c r="C72">
        <v>35826424</v>
      </c>
      <c r="D72">
        <v>31709863</v>
      </c>
      <c r="E72">
        <v>1</v>
      </c>
      <c r="F72">
        <v>1</v>
      </c>
      <c r="G72">
        <v>1</v>
      </c>
      <c r="H72">
        <v>1</v>
      </c>
      <c r="I72" t="s">
        <v>202</v>
      </c>
      <c r="J72" t="s">
        <v>3</v>
      </c>
      <c r="K72" t="s">
        <v>203</v>
      </c>
      <c r="L72">
        <v>1191</v>
      </c>
      <c r="N72">
        <v>1013</v>
      </c>
      <c r="O72" t="s">
        <v>188</v>
      </c>
      <c r="P72" t="s">
        <v>188</v>
      </c>
      <c r="Q72">
        <v>1</v>
      </c>
      <c r="W72">
        <v>0</v>
      </c>
      <c r="X72">
        <v>-400197608</v>
      </c>
      <c r="Y72">
        <v>123</v>
      </c>
      <c r="AA72">
        <v>0</v>
      </c>
      <c r="AB72">
        <v>0</v>
      </c>
      <c r="AC72">
        <v>0</v>
      </c>
      <c r="AD72">
        <v>121.81</v>
      </c>
      <c r="AE72">
        <v>0</v>
      </c>
      <c r="AF72">
        <v>0</v>
      </c>
      <c r="AG72">
        <v>0</v>
      </c>
      <c r="AH72">
        <v>8.5299999999999994</v>
      </c>
      <c r="AI72">
        <v>1</v>
      </c>
      <c r="AJ72">
        <v>1</v>
      </c>
      <c r="AK72">
        <v>1</v>
      </c>
      <c r="AL72">
        <v>14.28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123</v>
      </c>
      <c r="AU72" t="s">
        <v>3</v>
      </c>
      <c r="AV72">
        <v>1</v>
      </c>
      <c r="AW72">
        <v>2</v>
      </c>
      <c r="AX72">
        <v>35826426</v>
      </c>
      <c r="AY72">
        <v>1</v>
      </c>
      <c r="AZ72">
        <v>0</v>
      </c>
      <c r="BA72">
        <v>60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 t="e">
        <f>Y72*Source!I139</f>
        <v>#REF!</v>
      </c>
      <c r="CY72">
        <f>AD72</f>
        <v>121.81</v>
      </c>
      <c r="CZ72">
        <f>AH72</f>
        <v>8.5299999999999994</v>
      </c>
      <c r="DA72">
        <f>AL72</f>
        <v>14.28</v>
      </c>
      <c r="DB72">
        <f t="shared" si="28"/>
        <v>1049.19</v>
      </c>
      <c r="DC72">
        <f t="shared" si="29"/>
        <v>0</v>
      </c>
    </row>
    <row r="73" spans="1:107" x14ac:dyDescent="0.2">
      <c r="A73">
        <f>ROW(Source!A174)</f>
        <v>174</v>
      </c>
      <c r="B73">
        <v>35823262</v>
      </c>
      <c r="C73">
        <v>35826457</v>
      </c>
      <c r="D73">
        <v>31714582</v>
      </c>
      <c r="E73">
        <v>1</v>
      </c>
      <c r="F73">
        <v>1</v>
      </c>
      <c r="G73">
        <v>1</v>
      </c>
      <c r="H73">
        <v>1</v>
      </c>
      <c r="I73" t="s">
        <v>186</v>
      </c>
      <c r="J73" t="s">
        <v>3</v>
      </c>
      <c r="K73" t="s">
        <v>187</v>
      </c>
      <c r="L73">
        <v>1191</v>
      </c>
      <c r="N73">
        <v>1013</v>
      </c>
      <c r="O73" t="s">
        <v>188</v>
      </c>
      <c r="P73" t="s">
        <v>188</v>
      </c>
      <c r="Q73">
        <v>1</v>
      </c>
      <c r="W73">
        <v>0</v>
      </c>
      <c r="X73">
        <v>-200730820</v>
      </c>
      <c r="Y73">
        <v>58.152000000000001</v>
      </c>
      <c r="AA73">
        <v>0</v>
      </c>
      <c r="AB73">
        <v>0</v>
      </c>
      <c r="AC73">
        <v>0</v>
      </c>
      <c r="AD73">
        <v>8.3800000000000008</v>
      </c>
      <c r="AE73">
        <v>0</v>
      </c>
      <c r="AF73">
        <v>0</v>
      </c>
      <c r="AG73">
        <v>0</v>
      </c>
      <c r="AH73">
        <v>8.3800000000000008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48.46</v>
      </c>
      <c r="AU73" t="s">
        <v>20</v>
      </c>
      <c r="AV73">
        <v>1</v>
      </c>
      <c r="AW73">
        <v>2</v>
      </c>
      <c r="AX73">
        <v>35826469</v>
      </c>
      <c r="AY73">
        <v>1</v>
      </c>
      <c r="AZ73">
        <v>0</v>
      </c>
      <c r="BA73">
        <v>61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 t="e">
        <f>Y73*Source!I174</f>
        <v>#REF!</v>
      </c>
      <c r="CY73">
        <f>AD73</f>
        <v>8.3800000000000008</v>
      </c>
      <c r="CZ73">
        <f>AH73</f>
        <v>8.3800000000000008</v>
      </c>
      <c r="DA73">
        <f>AL73</f>
        <v>1</v>
      </c>
      <c r="DB73">
        <f>ROUND((ROUND(AT73*CZ73,2)*1.2),2)</f>
        <v>487.31</v>
      </c>
      <c r="DC73">
        <f>ROUND((ROUND(AT73*AG73,2)*1.2),2)</f>
        <v>0</v>
      </c>
    </row>
    <row r="74" spans="1:107" x14ac:dyDescent="0.2">
      <c r="A74">
        <f>ROW(Source!A174)</f>
        <v>174</v>
      </c>
      <c r="B74">
        <v>35823262</v>
      </c>
      <c r="C74">
        <v>35826457</v>
      </c>
      <c r="D74">
        <v>31709492</v>
      </c>
      <c r="E74">
        <v>1</v>
      </c>
      <c r="F74">
        <v>1</v>
      </c>
      <c r="G74">
        <v>1</v>
      </c>
      <c r="H74">
        <v>1</v>
      </c>
      <c r="I74" t="s">
        <v>189</v>
      </c>
      <c r="J74" t="s">
        <v>3</v>
      </c>
      <c r="K74" t="s">
        <v>190</v>
      </c>
      <c r="L74">
        <v>1191</v>
      </c>
      <c r="N74">
        <v>1013</v>
      </c>
      <c r="O74" t="s">
        <v>188</v>
      </c>
      <c r="P74" t="s">
        <v>188</v>
      </c>
      <c r="Q74">
        <v>1</v>
      </c>
      <c r="W74">
        <v>0</v>
      </c>
      <c r="X74">
        <v>-1417349443</v>
      </c>
      <c r="Y74">
        <v>1.17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1.17</v>
      </c>
      <c r="AU74" t="s">
        <v>3</v>
      </c>
      <c r="AV74">
        <v>2</v>
      </c>
      <c r="AW74">
        <v>2</v>
      </c>
      <c r="AX74">
        <v>35826470</v>
      </c>
      <c r="AY74">
        <v>1</v>
      </c>
      <c r="AZ74">
        <v>2048</v>
      </c>
      <c r="BA74">
        <v>62</v>
      </c>
      <c r="BB74">
        <v>2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-0.23400000000000001</v>
      </c>
      <c r="BI74">
        <v>1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 t="e">
        <f>Y74*Source!I174</f>
        <v>#REF!</v>
      </c>
      <c r="CY74">
        <f>AD74</f>
        <v>0</v>
      </c>
      <c r="CZ74">
        <f>AH74</f>
        <v>0</v>
      </c>
      <c r="DA74">
        <f>AL74</f>
        <v>1</v>
      </c>
      <c r="DB74">
        <f>ROUND(ROUND(AT74*CZ74,2),2)</f>
        <v>0</v>
      </c>
      <c r="DC74">
        <f>ROUND(ROUND(AT74*AG74,2),2)</f>
        <v>0</v>
      </c>
    </row>
    <row r="75" spans="1:107" x14ac:dyDescent="0.2">
      <c r="A75">
        <f>ROW(Source!A174)</f>
        <v>174</v>
      </c>
      <c r="B75">
        <v>35823262</v>
      </c>
      <c r="C75">
        <v>35826457</v>
      </c>
      <c r="D75">
        <v>31528142</v>
      </c>
      <c r="E75">
        <v>1</v>
      </c>
      <c r="F75">
        <v>1</v>
      </c>
      <c r="G75">
        <v>1</v>
      </c>
      <c r="H75">
        <v>2</v>
      </c>
      <c r="I75" t="s">
        <v>191</v>
      </c>
      <c r="J75" t="s">
        <v>192</v>
      </c>
      <c r="K75" t="s">
        <v>193</v>
      </c>
      <c r="L75">
        <v>1368</v>
      </c>
      <c r="N75">
        <v>1011</v>
      </c>
      <c r="O75" t="s">
        <v>194</v>
      </c>
      <c r="P75" t="s">
        <v>194</v>
      </c>
      <c r="Q75">
        <v>1</v>
      </c>
      <c r="W75">
        <v>0</v>
      </c>
      <c r="X75">
        <v>1372534845</v>
      </c>
      <c r="Y75">
        <v>1.4039999999999999</v>
      </c>
      <c r="AA75">
        <v>0</v>
      </c>
      <c r="AB75">
        <v>65.709999999999994</v>
      </c>
      <c r="AC75">
        <v>11.6</v>
      </c>
      <c r="AD75">
        <v>0</v>
      </c>
      <c r="AE75">
        <v>0</v>
      </c>
      <c r="AF75">
        <v>65.709999999999994</v>
      </c>
      <c r="AG75">
        <v>11.6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1.17</v>
      </c>
      <c r="AU75" t="s">
        <v>20</v>
      </c>
      <c r="AV75">
        <v>0</v>
      </c>
      <c r="AW75">
        <v>2</v>
      </c>
      <c r="AX75">
        <v>35826471</v>
      </c>
      <c r="AY75">
        <v>1</v>
      </c>
      <c r="AZ75">
        <v>0</v>
      </c>
      <c r="BA75">
        <v>63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 t="e">
        <f>Y75*Source!I174</f>
        <v>#REF!</v>
      </c>
      <c r="CY75">
        <f>AB75</f>
        <v>65.709999999999994</v>
      </c>
      <c r="CZ75">
        <f>AF75</f>
        <v>65.709999999999994</v>
      </c>
      <c r="DA75">
        <f>AJ75</f>
        <v>1</v>
      </c>
      <c r="DB75">
        <f>ROUND((ROUND(AT75*CZ75,2)*1.2),2)</f>
        <v>92.26</v>
      </c>
      <c r="DC75">
        <f>ROUND((ROUND(AT75*AG75,2)*1.2),2)</f>
        <v>16.28</v>
      </c>
    </row>
    <row r="76" spans="1:107" x14ac:dyDescent="0.2">
      <c r="A76">
        <f>ROW(Source!A174)</f>
        <v>174</v>
      </c>
      <c r="B76">
        <v>35823262</v>
      </c>
      <c r="C76">
        <v>35826457</v>
      </c>
      <c r="D76">
        <v>31441512</v>
      </c>
      <c r="E76">
        <v>17</v>
      </c>
      <c r="F76">
        <v>1</v>
      </c>
      <c r="G76">
        <v>1</v>
      </c>
      <c r="H76">
        <v>3</v>
      </c>
      <c r="I76" t="s">
        <v>44</v>
      </c>
      <c r="J76" t="s">
        <v>3</v>
      </c>
      <c r="K76" t="s">
        <v>45</v>
      </c>
      <c r="L76">
        <v>1348</v>
      </c>
      <c r="N76">
        <v>1009</v>
      </c>
      <c r="O76" t="s">
        <v>46</v>
      </c>
      <c r="P76" t="s">
        <v>46</v>
      </c>
      <c r="Q76">
        <v>1000</v>
      </c>
      <c r="W76">
        <v>0</v>
      </c>
      <c r="X76">
        <v>-1790279277</v>
      </c>
      <c r="Y76">
        <v>1.2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1.2</v>
      </c>
      <c r="AU76" t="s">
        <v>3</v>
      </c>
      <c r="AV76">
        <v>0</v>
      </c>
      <c r="AW76">
        <v>2</v>
      </c>
      <c r="AX76">
        <v>35826472</v>
      </c>
      <c r="AY76">
        <v>1</v>
      </c>
      <c r="AZ76">
        <v>0</v>
      </c>
      <c r="BA76">
        <v>64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 t="e">
        <f>Y76*Source!I174</f>
        <v>#REF!</v>
      </c>
      <c r="CY76">
        <f t="shared" ref="CY76:CY83" si="30">AA76</f>
        <v>0</v>
      </c>
      <c r="CZ76">
        <f t="shared" ref="CZ76:CZ83" si="31">AE76</f>
        <v>0</v>
      </c>
      <c r="DA76">
        <f t="shared" ref="DA76:DA83" si="32">AI76</f>
        <v>1</v>
      </c>
      <c r="DB76">
        <f t="shared" ref="DB76:DB83" si="33">ROUND(ROUND(AT76*CZ76,2),2)</f>
        <v>0</v>
      </c>
      <c r="DC76">
        <f t="shared" ref="DC76:DC83" si="34">ROUND(ROUND(AT76*AG76,2),2)</f>
        <v>0</v>
      </c>
    </row>
    <row r="77" spans="1:107" x14ac:dyDescent="0.2">
      <c r="A77">
        <f>ROW(Source!A174)</f>
        <v>174</v>
      </c>
      <c r="B77">
        <v>35823262</v>
      </c>
      <c r="C77">
        <v>35826457</v>
      </c>
      <c r="D77">
        <v>31449042</v>
      </c>
      <c r="E77">
        <v>1</v>
      </c>
      <c r="F77">
        <v>1</v>
      </c>
      <c r="G77">
        <v>1</v>
      </c>
      <c r="H77">
        <v>3</v>
      </c>
      <c r="I77" t="s">
        <v>195</v>
      </c>
      <c r="J77" t="s">
        <v>196</v>
      </c>
      <c r="K77" t="s">
        <v>197</v>
      </c>
      <c r="L77">
        <v>1346</v>
      </c>
      <c r="N77">
        <v>1009</v>
      </c>
      <c r="O77" t="s">
        <v>198</v>
      </c>
      <c r="P77" t="s">
        <v>198</v>
      </c>
      <c r="Q77">
        <v>1</v>
      </c>
      <c r="W77">
        <v>0</v>
      </c>
      <c r="X77">
        <v>-942827040</v>
      </c>
      <c r="Y77">
        <v>27</v>
      </c>
      <c r="AA77">
        <v>26.94</v>
      </c>
      <c r="AB77">
        <v>0</v>
      </c>
      <c r="AC77">
        <v>0</v>
      </c>
      <c r="AD77">
        <v>0</v>
      </c>
      <c r="AE77">
        <v>26.94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27</v>
      </c>
      <c r="AU77" t="s">
        <v>3</v>
      </c>
      <c r="AV77">
        <v>0</v>
      </c>
      <c r="AW77">
        <v>2</v>
      </c>
      <c r="AX77">
        <v>35826473</v>
      </c>
      <c r="AY77">
        <v>1</v>
      </c>
      <c r="AZ77">
        <v>0</v>
      </c>
      <c r="BA77">
        <v>65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 t="e">
        <f>Y77*Source!I174</f>
        <v>#REF!</v>
      </c>
      <c r="CY77">
        <f t="shared" si="30"/>
        <v>26.94</v>
      </c>
      <c r="CZ77">
        <f t="shared" si="31"/>
        <v>26.94</v>
      </c>
      <c r="DA77">
        <f t="shared" si="32"/>
        <v>1</v>
      </c>
      <c r="DB77">
        <f t="shared" si="33"/>
        <v>727.38</v>
      </c>
      <c r="DC77">
        <f t="shared" si="34"/>
        <v>0</v>
      </c>
    </row>
    <row r="78" spans="1:107" x14ac:dyDescent="0.2">
      <c r="A78">
        <f>ROW(Source!A174)</f>
        <v>174</v>
      </c>
      <c r="B78">
        <v>35823262</v>
      </c>
      <c r="C78">
        <v>35826457</v>
      </c>
      <c r="D78">
        <v>31450812</v>
      </c>
      <c r="E78">
        <v>1</v>
      </c>
      <c r="F78">
        <v>1</v>
      </c>
      <c r="G78">
        <v>1</v>
      </c>
      <c r="H78">
        <v>3</v>
      </c>
      <c r="I78" t="s">
        <v>199</v>
      </c>
      <c r="J78" t="s">
        <v>200</v>
      </c>
      <c r="K78" t="s">
        <v>201</v>
      </c>
      <c r="L78">
        <v>1339</v>
      </c>
      <c r="N78">
        <v>1007</v>
      </c>
      <c r="O78" t="s">
        <v>30</v>
      </c>
      <c r="P78" t="s">
        <v>30</v>
      </c>
      <c r="Q78">
        <v>1</v>
      </c>
      <c r="W78">
        <v>0</v>
      </c>
      <c r="X78">
        <v>-1226153719</v>
      </c>
      <c r="Y78">
        <v>0.82</v>
      </c>
      <c r="AA78">
        <v>155.94</v>
      </c>
      <c r="AB78">
        <v>0</v>
      </c>
      <c r="AC78">
        <v>0</v>
      </c>
      <c r="AD78">
        <v>0</v>
      </c>
      <c r="AE78">
        <v>155.94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0.82</v>
      </c>
      <c r="AU78" t="s">
        <v>3</v>
      </c>
      <c r="AV78">
        <v>0</v>
      </c>
      <c r="AW78">
        <v>2</v>
      </c>
      <c r="AX78">
        <v>35826474</v>
      </c>
      <c r="AY78">
        <v>1</v>
      </c>
      <c r="AZ78">
        <v>0</v>
      </c>
      <c r="BA78">
        <v>66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 t="e">
        <f>Y78*Source!I174</f>
        <v>#REF!</v>
      </c>
      <c r="CY78">
        <f t="shared" si="30"/>
        <v>155.94</v>
      </c>
      <c r="CZ78">
        <f t="shared" si="31"/>
        <v>155.94</v>
      </c>
      <c r="DA78">
        <f t="shared" si="32"/>
        <v>1</v>
      </c>
      <c r="DB78">
        <f t="shared" si="33"/>
        <v>127.87</v>
      </c>
      <c r="DC78">
        <f t="shared" si="34"/>
        <v>0</v>
      </c>
    </row>
    <row r="79" spans="1:107" x14ac:dyDescent="0.2">
      <c r="A79">
        <f>ROW(Source!A174)</f>
        <v>174</v>
      </c>
      <c r="B79">
        <v>35823262</v>
      </c>
      <c r="C79">
        <v>35826457</v>
      </c>
      <c r="D79">
        <v>31442861</v>
      </c>
      <c r="E79">
        <v>17</v>
      </c>
      <c r="F79">
        <v>1</v>
      </c>
      <c r="G79">
        <v>1</v>
      </c>
      <c r="H79">
        <v>3</v>
      </c>
      <c r="I79" t="s">
        <v>48</v>
      </c>
      <c r="J79" t="s">
        <v>3</v>
      </c>
      <c r="K79" t="s">
        <v>49</v>
      </c>
      <c r="L79">
        <v>1339</v>
      </c>
      <c r="N79">
        <v>1007</v>
      </c>
      <c r="O79" t="s">
        <v>30</v>
      </c>
      <c r="P79" t="s">
        <v>30</v>
      </c>
      <c r="Q79">
        <v>1</v>
      </c>
      <c r="W79">
        <v>0</v>
      </c>
      <c r="X79">
        <v>-985844283</v>
      </c>
      <c r="Y79">
        <v>4.08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4.08</v>
      </c>
      <c r="AU79" t="s">
        <v>3</v>
      </c>
      <c r="AV79">
        <v>0</v>
      </c>
      <c r="AW79">
        <v>2</v>
      </c>
      <c r="AX79">
        <v>35826475</v>
      </c>
      <c r="AY79">
        <v>1</v>
      </c>
      <c r="AZ79">
        <v>0</v>
      </c>
      <c r="BA79">
        <v>67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 t="e">
        <f>Y79*Source!I174</f>
        <v>#REF!</v>
      </c>
      <c r="CY79">
        <f t="shared" si="30"/>
        <v>0</v>
      </c>
      <c r="CZ79">
        <f t="shared" si="31"/>
        <v>0</v>
      </c>
      <c r="DA79">
        <f t="shared" si="32"/>
        <v>1</v>
      </c>
      <c r="DB79">
        <f t="shared" si="33"/>
        <v>0</v>
      </c>
      <c r="DC79">
        <f t="shared" si="34"/>
        <v>0</v>
      </c>
    </row>
    <row r="80" spans="1:107" x14ac:dyDescent="0.2">
      <c r="A80">
        <f>ROW(Source!A174)</f>
        <v>174</v>
      </c>
      <c r="B80">
        <v>35823262</v>
      </c>
      <c r="C80">
        <v>35826457</v>
      </c>
      <c r="D80">
        <v>31451700</v>
      </c>
      <c r="E80">
        <v>1</v>
      </c>
      <c r="F80">
        <v>1</v>
      </c>
      <c r="G80">
        <v>1</v>
      </c>
      <c r="H80">
        <v>3</v>
      </c>
      <c r="I80" t="s">
        <v>28</v>
      </c>
      <c r="J80" t="s">
        <v>31</v>
      </c>
      <c r="K80" t="s">
        <v>29</v>
      </c>
      <c r="L80">
        <v>1339</v>
      </c>
      <c r="N80">
        <v>1007</v>
      </c>
      <c r="O80" t="s">
        <v>30</v>
      </c>
      <c r="P80" t="s">
        <v>30</v>
      </c>
      <c r="Q80">
        <v>1</v>
      </c>
      <c r="W80">
        <v>0</v>
      </c>
      <c r="X80">
        <v>1329812617</v>
      </c>
      <c r="Y80">
        <v>2.2683330000000002</v>
      </c>
      <c r="AA80">
        <v>665</v>
      </c>
      <c r="AB80">
        <v>0</v>
      </c>
      <c r="AC80">
        <v>0</v>
      </c>
      <c r="AD80">
        <v>0</v>
      </c>
      <c r="AE80">
        <v>665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2.2683330000000002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 t="e">
        <f>Y80*Source!I174</f>
        <v>#REF!</v>
      </c>
      <c r="CY80">
        <f t="shared" si="30"/>
        <v>665</v>
      </c>
      <c r="CZ80">
        <f t="shared" si="31"/>
        <v>665</v>
      </c>
      <c r="DA80">
        <f t="shared" si="32"/>
        <v>1</v>
      </c>
      <c r="DB80">
        <f t="shared" si="33"/>
        <v>1508.44</v>
      </c>
      <c r="DC80">
        <f t="shared" si="34"/>
        <v>0</v>
      </c>
    </row>
    <row r="81" spans="1:107" x14ac:dyDescent="0.2">
      <c r="A81">
        <f>ROW(Source!A174)</f>
        <v>174</v>
      </c>
      <c r="B81">
        <v>35823262</v>
      </c>
      <c r="C81">
        <v>35826457</v>
      </c>
      <c r="D81">
        <v>31441224</v>
      </c>
      <c r="E81">
        <v>17</v>
      </c>
      <c r="F81">
        <v>1</v>
      </c>
      <c r="G81">
        <v>1</v>
      </c>
      <c r="H81">
        <v>3</v>
      </c>
      <c r="I81" t="s">
        <v>51</v>
      </c>
      <c r="J81" t="s">
        <v>3</v>
      </c>
      <c r="K81" t="s">
        <v>52</v>
      </c>
      <c r="L81">
        <v>1348</v>
      </c>
      <c r="N81">
        <v>1009</v>
      </c>
      <c r="O81" t="s">
        <v>46</v>
      </c>
      <c r="P81" t="s">
        <v>46</v>
      </c>
      <c r="Q81">
        <v>1000</v>
      </c>
      <c r="W81">
        <v>0</v>
      </c>
      <c r="X81">
        <v>240829985</v>
      </c>
      <c r="Y81">
        <v>0.8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0.8</v>
      </c>
      <c r="AU81" t="s">
        <v>3</v>
      </c>
      <c r="AV81">
        <v>0</v>
      </c>
      <c r="AW81">
        <v>2</v>
      </c>
      <c r="AX81">
        <v>35826476</v>
      </c>
      <c r="AY81">
        <v>1</v>
      </c>
      <c r="AZ81">
        <v>0</v>
      </c>
      <c r="BA81">
        <v>68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 t="e">
        <f>Y81*Source!I174</f>
        <v>#REF!</v>
      </c>
      <c r="CY81">
        <f t="shared" si="30"/>
        <v>0</v>
      </c>
      <c r="CZ81">
        <f t="shared" si="31"/>
        <v>0</v>
      </c>
      <c r="DA81">
        <f t="shared" si="32"/>
        <v>1</v>
      </c>
      <c r="DB81">
        <f t="shared" si="33"/>
        <v>0</v>
      </c>
      <c r="DC81">
        <f t="shared" si="34"/>
        <v>0</v>
      </c>
    </row>
    <row r="82" spans="1:107" x14ac:dyDescent="0.2">
      <c r="A82">
        <f>ROW(Source!A174)</f>
        <v>174</v>
      </c>
      <c r="B82">
        <v>35823262</v>
      </c>
      <c r="C82">
        <v>35826457</v>
      </c>
      <c r="D82">
        <v>31440979</v>
      </c>
      <c r="E82">
        <v>17</v>
      </c>
      <c r="F82">
        <v>1</v>
      </c>
      <c r="G82">
        <v>1</v>
      </c>
      <c r="H82">
        <v>3</v>
      </c>
      <c r="I82" t="s">
        <v>54</v>
      </c>
      <c r="J82" t="s">
        <v>3</v>
      </c>
      <c r="K82" t="s">
        <v>55</v>
      </c>
      <c r="L82">
        <v>1348</v>
      </c>
      <c r="N82">
        <v>1009</v>
      </c>
      <c r="O82" t="s">
        <v>46</v>
      </c>
      <c r="P82" t="s">
        <v>46</v>
      </c>
      <c r="Q82">
        <v>1000</v>
      </c>
      <c r="W82">
        <v>0</v>
      </c>
      <c r="X82">
        <v>1724804016</v>
      </c>
      <c r="Y82">
        <v>0.64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0.64</v>
      </c>
      <c r="AU82" t="s">
        <v>3</v>
      </c>
      <c r="AV82">
        <v>0</v>
      </c>
      <c r="AW82">
        <v>2</v>
      </c>
      <c r="AX82">
        <v>35826477</v>
      </c>
      <c r="AY82">
        <v>1</v>
      </c>
      <c r="AZ82">
        <v>0</v>
      </c>
      <c r="BA82">
        <v>69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 t="e">
        <f>Y82*Source!I174</f>
        <v>#REF!</v>
      </c>
      <c r="CY82">
        <f t="shared" si="30"/>
        <v>0</v>
      </c>
      <c r="CZ82">
        <f t="shared" si="31"/>
        <v>0</v>
      </c>
      <c r="DA82">
        <f t="shared" si="32"/>
        <v>1</v>
      </c>
      <c r="DB82">
        <f t="shared" si="33"/>
        <v>0</v>
      </c>
      <c r="DC82">
        <f t="shared" si="34"/>
        <v>0</v>
      </c>
    </row>
    <row r="83" spans="1:107" x14ac:dyDescent="0.2">
      <c r="A83">
        <f>ROW(Source!A174)</f>
        <v>174</v>
      </c>
      <c r="B83">
        <v>35823262</v>
      </c>
      <c r="C83">
        <v>35826457</v>
      </c>
      <c r="D83">
        <v>0</v>
      </c>
      <c r="E83">
        <v>1</v>
      </c>
      <c r="F83">
        <v>1</v>
      </c>
      <c r="G83">
        <v>1</v>
      </c>
      <c r="H83">
        <v>3</v>
      </c>
      <c r="I83" t="s">
        <v>36</v>
      </c>
      <c r="J83" t="s">
        <v>3</v>
      </c>
      <c r="K83" t="s">
        <v>37</v>
      </c>
      <c r="L83">
        <v>1301</v>
      </c>
      <c r="N83">
        <v>1003</v>
      </c>
      <c r="O83" t="s">
        <v>38</v>
      </c>
      <c r="P83" t="s">
        <v>38</v>
      </c>
      <c r="Q83">
        <v>1</v>
      </c>
      <c r="W83">
        <v>0</v>
      </c>
      <c r="X83">
        <v>1580617075</v>
      </c>
      <c r="Y83">
        <v>100</v>
      </c>
      <c r="AA83">
        <v>202.79</v>
      </c>
      <c r="AB83">
        <v>0</v>
      </c>
      <c r="AC83">
        <v>0</v>
      </c>
      <c r="AD83">
        <v>0</v>
      </c>
      <c r="AE83">
        <v>202.79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100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 t="e">
        <f>Y83*Source!I174</f>
        <v>#REF!</v>
      </c>
      <c r="CY83">
        <f t="shared" si="30"/>
        <v>202.79</v>
      </c>
      <c r="CZ83">
        <f t="shared" si="31"/>
        <v>202.79</v>
      </c>
      <c r="DA83">
        <f t="shared" si="32"/>
        <v>1</v>
      </c>
      <c r="DB83">
        <f t="shared" si="33"/>
        <v>20279</v>
      </c>
      <c r="DC83">
        <f t="shared" si="34"/>
        <v>0</v>
      </c>
    </row>
    <row r="84" spans="1:107" x14ac:dyDescent="0.2">
      <c r="A84">
        <f>ROW(Source!A175)</f>
        <v>175</v>
      </c>
      <c r="B84">
        <v>35823284</v>
      </c>
      <c r="C84">
        <v>35826457</v>
      </c>
      <c r="D84">
        <v>31714582</v>
      </c>
      <c r="E84">
        <v>1</v>
      </c>
      <c r="F84">
        <v>1</v>
      </c>
      <c r="G84">
        <v>1</v>
      </c>
      <c r="H84">
        <v>1</v>
      </c>
      <c r="I84" t="s">
        <v>186</v>
      </c>
      <c r="J84" t="s">
        <v>3</v>
      </c>
      <c r="K84" t="s">
        <v>187</v>
      </c>
      <c r="L84">
        <v>1191</v>
      </c>
      <c r="N84">
        <v>1013</v>
      </c>
      <c r="O84" t="s">
        <v>188</v>
      </c>
      <c r="P84" t="s">
        <v>188</v>
      </c>
      <c r="Q84">
        <v>1</v>
      </c>
      <c r="W84">
        <v>0</v>
      </c>
      <c r="X84">
        <v>-200730820</v>
      </c>
      <c r="Y84">
        <v>58.152000000000001</v>
      </c>
      <c r="AA84">
        <v>0</v>
      </c>
      <c r="AB84">
        <v>0</v>
      </c>
      <c r="AC84">
        <v>0</v>
      </c>
      <c r="AD84">
        <v>119.67</v>
      </c>
      <c r="AE84">
        <v>0</v>
      </c>
      <c r="AF84">
        <v>0</v>
      </c>
      <c r="AG84">
        <v>0</v>
      </c>
      <c r="AH84">
        <v>8.3800000000000008</v>
      </c>
      <c r="AI84">
        <v>1</v>
      </c>
      <c r="AJ84">
        <v>1</v>
      </c>
      <c r="AK84">
        <v>1</v>
      </c>
      <c r="AL84">
        <v>14.28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48.46</v>
      </c>
      <c r="AU84" t="s">
        <v>20</v>
      </c>
      <c r="AV84">
        <v>1</v>
      </c>
      <c r="AW84">
        <v>2</v>
      </c>
      <c r="AX84">
        <v>35826469</v>
      </c>
      <c r="AY84">
        <v>1</v>
      </c>
      <c r="AZ84">
        <v>0</v>
      </c>
      <c r="BA84">
        <v>70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 t="e">
        <f>Y84*Source!I175</f>
        <v>#REF!</v>
      </c>
      <c r="CY84">
        <f>AD84</f>
        <v>119.67</v>
      </c>
      <c r="CZ84">
        <f>AH84</f>
        <v>8.3800000000000008</v>
      </c>
      <c r="DA84">
        <f>AL84</f>
        <v>14.28</v>
      </c>
      <c r="DB84">
        <f>ROUND((ROUND(AT84*CZ84,2)*1.2),2)</f>
        <v>487.31</v>
      </c>
      <c r="DC84">
        <f>ROUND((ROUND(AT84*AG84,2)*1.2),2)</f>
        <v>0</v>
      </c>
    </row>
    <row r="85" spans="1:107" x14ac:dyDescent="0.2">
      <c r="A85">
        <f>ROW(Source!A175)</f>
        <v>175</v>
      </c>
      <c r="B85">
        <v>35823284</v>
      </c>
      <c r="C85">
        <v>35826457</v>
      </c>
      <c r="D85">
        <v>31709492</v>
      </c>
      <c r="E85">
        <v>1</v>
      </c>
      <c r="F85">
        <v>1</v>
      </c>
      <c r="G85">
        <v>1</v>
      </c>
      <c r="H85">
        <v>1</v>
      </c>
      <c r="I85" t="s">
        <v>189</v>
      </c>
      <c r="J85" t="s">
        <v>3</v>
      </c>
      <c r="K85" t="s">
        <v>190</v>
      </c>
      <c r="L85">
        <v>1191</v>
      </c>
      <c r="N85">
        <v>1013</v>
      </c>
      <c r="O85" t="s">
        <v>188</v>
      </c>
      <c r="P85" t="s">
        <v>188</v>
      </c>
      <c r="Q85">
        <v>1</v>
      </c>
      <c r="W85">
        <v>0</v>
      </c>
      <c r="X85">
        <v>-1417349443</v>
      </c>
      <c r="Y85">
        <v>1.17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14.28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1.17</v>
      </c>
      <c r="AU85" t="s">
        <v>3</v>
      </c>
      <c r="AV85">
        <v>2</v>
      </c>
      <c r="AW85">
        <v>2</v>
      </c>
      <c r="AX85">
        <v>35826470</v>
      </c>
      <c r="AY85">
        <v>1</v>
      </c>
      <c r="AZ85">
        <v>2048</v>
      </c>
      <c r="BA85">
        <v>71</v>
      </c>
      <c r="BB85">
        <v>2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-0.23400000000000001</v>
      </c>
      <c r="BI85">
        <v>1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 t="e">
        <f>Y85*Source!I175</f>
        <v>#REF!</v>
      </c>
      <c r="CY85">
        <f>AD85</f>
        <v>0</v>
      </c>
      <c r="CZ85">
        <f>AH85</f>
        <v>0</v>
      </c>
      <c r="DA85">
        <f>AL85</f>
        <v>1</v>
      </c>
      <c r="DB85">
        <f>ROUND(ROUND(AT85*CZ85,2),2)</f>
        <v>0</v>
      </c>
      <c r="DC85">
        <f>ROUND(ROUND(AT85*AG85,2),2)</f>
        <v>0</v>
      </c>
    </row>
    <row r="86" spans="1:107" x14ac:dyDescent="0.2">
      <c r="A86">
        <f>ROW(Source!A175)</f>
        <v>175</v>
      </c>
      <c r="B86">
        <v>35823284</v>
      </c>
      <c r="C86">
        <v>35826457</v>
      </c>
      <c r="D86">
        <v>31528142</v>
      </c>
      <c r="E86">
        <v>1</v>
      </c>
      <c r="F86">
        <v>1</v>
      </c>
      <c r="G86">
        <v>1</v>
      </c>
      <c r="H86">
        <v>2</v>
      </c>
      <c r="I86" t="s">
        <v>191</v>
      </c>
      <c r="J86" t="s">
        <v>192</v>
      </c>
      <c r="K86" t="s">
        <v>193</v>
      </c>
      <c r="L86">
        <v>1368</v>
      </c>
      <c r="N86">
        <v>1011</v>
      </c>
      <c r="O86" t="s">
        <v>194</v>
      </c>
      <c r="P86" t="s">
        <v>194</v>
      </c>
      <c r="Q86">
        <v>1</v>
      </c>
      <c r="W86">
        <v>0</v>
      </c>
      <c r="X86">
        <v>1372534845</v>
      </c>
      <c r="Y86">
        <v>1.4039999999999999</v>
      </c>
      <c r="AA86">
        <v>0</v>
      </c>
      <c r="AB86">
        <v>344.98</v>
      </c>
      <c r="AC86">
        <v>165.65</v>
      </c>
      <c r="AD86">
        <v>0</v>
      </c>
      <c r="AE86">
        <v>0</v>
      </c>
      <c r="AF86">
        <v>65.709999999999994</v>
      </c>
      <c r="AG86">
        <v>11.6</v>
      </c>
      <c r="AH86">
        <v>0</v>
      </c>
      <c r="AI86">
        <v>1</v>
      </c>
      <c r="AJ86">
        <v>5.25</v>
      </c>
      <c r="AK86">
        <v>14.28</v>
      </c>
      <c r="AL86">
        <v>1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1.17</v>
      </c>
      <c r="AU86" t="s">
        <v>20</v>
      </c>
      <c r="AV86">
        <v>0</v>
      </c>
      <c r="AW86">
        <v>2</v>
      </c>
      <c r="AX86">
        <v>35826471</v>
      </c>
      <c r="AY86">
        <v>1</v>
      </c>
      <c r="AZ86">
        <v>0</v>
      </c>
      <c r="BA86">
        <v>72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 t="e">
        <f>Y86*Source!I175</f>
        <v>#REF!</v>
      </c>
      <c r="CY86">
        <f>AB86</f>
        <v>344.98</v>
      </c>
      <c r="CZ86">
        <f>AF86</f>
        <v>65.709999999999994</v>
      </c>
      <c r="DA86">
        <f>AJ86</f>
        <v>5.25</v>
      </c>
      <c r="DB86">
        <f>ROUND((ROUND(AT86*CZ86,2)*1.2),2)</f>
        <v>92.26</v>
      </c>
      <c r="DC86">
        <f>ROUND((ROUND(AT86*AG86,2)*1.2),2)</f>
        <v>16.28</v>
      </c>
    </row>
    <row r="87" spans="1:107" x14ac:dyDescent="0.2">
      <c r="A87">
        <f>ROW(Source!A175)</f>
        <v>175</v>
      </c>
      <c r="B87">
        <v>35823284</v>
      </c>
      <c r="C87">
        <v>35826457</v>
      </c>
      <c r="D87">
        <v>31441512</v>
      </c>
      <c r="E87">
        <v>17</v>
      </c>
      <c r="F87">
        <v>1</v>
      </c>
      <c r="G87">
        <v>1</v>
      </c>
      <c r="H87">
        <v>3</v>
      </c>
      <c r="I87" t="s">
        <v>44</v>
      </c>
      <c r="J87" t="s">
        <v>3</v>
      </c>
      <c r="K87" t="s">
        <v>45</v>
      </c>
      <c r="L87">
        <v>1348</v>
      </c>
      <c r="N87">
        <v>1009</v>
      </c>
      <c r="O87" t="s">
        <v>46</v>
      </c>
      <c r="P87" t="s">
        <v>46</v>
      </c>
      <c r="Q87">
        <v>1000</v>
      </c>
      <c r="W87">
        <v>0</v>
      </c>
      <c r="X87">
        <v>-1790279277</v>
      </c>
      <c r="Y87">
        <v>1.2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5.12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1.2</v>
      </c>
      <c r="AU87" t="s">
        <v>3</v>
      </c>
      <c r="AV87">
        <v>0</v>
      </c>
      <c r="AW87">
        <v>2</v>
      </c>
      <c r="AX87">
        <v>35826472</v>
      </c>
      <c r="AY87">
        <v>1</v>
      </c>
      <c r="AZ87">
        <v>0</v>
      </c>
      <c r="BA87">
        <v>73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 t="e">
        <f>Y87*Source!I175</f>
        <v>#REF!</v>
      </c>
      <c r="CY87">
        <f t="shared" ref="CY87:CY94" si="35">AA87</f>
        <v>0</v>
      </c>
      <c r="CZ87">
        <f t="shared" ref="CZ87:CZ94" si="36">AE87</f>
        <v>0</v>
      </c>
      <c r="DA87">
        <f t="shared" ref="DA87:DA94" si="37">AI87</f>
        <v>5.12</v>
      </c>
      <c r="DB87">
        <f t="shared" ref="DB87:DB96" si="38">ROUND(ROUND(AT87*CZ87,2),2)</f>
        <v>0</v>
      </c>
      <c r="DC87">
        <f t="shared" ref="DC87:DC96" si="39">ROUND(ROUND(AT87*AG87,2),2)</f>
        <v>0</v>
      </c>
    </row>
    <row r="88" spans="1:107" x14ac:dyDescent="0.2">
      <c r="A88">
        <f>ROW(Source!A175)</f>
        <v>175</v>
      </c>
      <c r="B88">
        <v>35823284</v>
      </c>
      <c r="C88">
        <v>35826457</v>
      </c>
      <c r="D88">
        <v>31449042</v>
      </c>
      <c r="E88">
        <v>1</v>
      </c>
      <c r="F88">
        <v>1</v>
      </c>
      <c r="G88">
        <v>1</v>
      </c>
      <c r="H88">
        <v>3</v>
      </c>
      <c r="I88" t="s">
        <v>195</v>
      </c>
      <c r="J88" t="s">
        <v>196</v>
      </c>
      <c r="K88" t="s">
        <v>197</v>
      </c>
      <c r="L88">
        <v>1346</v>
      </c>
      <c r="N88">
        <v>1009</v>
      </c>
      <c r="O88" t="s">
        <v>198</v>
      </c>
      <c r="P88" t="s">
        <v>198</v>
      </c>
      <c r="Q88">
        <v>1</v>
      </c>
      <c r="W88">
        <v>0</v>
      </c>
      <c r="X88">
        <v>-942827040</v>
      </c>
      <c r="Y88">
        <v>27</v>
      </c>
      <c r="AA88">
        <v>137.93</v>
      </c>
      <c r="AB88">
        <v>0</v>
      </c>
      <c r="AC88">
        <v>0</v>
      </c>
      <c r="AD88">
        <v>0</v>
      </c>
      <c r="AE88">
        <v>26.94</v>
      </c>
      <c r="AF88">
        <v>0</v>
      </c>
      <c r="AG88">
        <v>0</v>
      </c>
      <c r="AH88">
        <v>0</v>
      </c>
      <c r="AI88">
        <v>5.12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3</v>
      </c>
      <c r="AT88">
        <v>27</v>
      </c>
      <c r="AU88" t="s">
        <v>3</v>
      </c>
      <c r="AV88">
        <v>0</v>
      </c>
      <c r="AW88">
        <v>2</v>
      </c>
      <c r="AX88">
        <v>35826473</v>
      </c>
      <c r="AY88">
        <v>1</v>
      </c>
      <c r="AZ88">
        <v>0</v>
      </c>
      <c r="BA88">
        <v>74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 t="e">
        <f>Y88*Source!I175</f>
        <v>#REF!</v>
      </c>
      <c r="CY88">
        <f t="shared" si="35"/>
        <v>137.93</v>
      </c>
      <c r="CZ88">
        <f t="shared" si="36"/>
        <v>26.94</v>
      </c>
      <c r="DA88">
        <f t="shared" si="37"/>
        <v>5.12</v>
      </c>
      <c r="DB88">
        <f t="shared" si="38"/>
        <v>727.38</v>
      </c>
      <c r="DC88">
        <f t="shared" si="39"/>
        <v>0</v>
      </c>
    </row>
    <row r="89" spans="1:107" x14ac:dyDescent="0.2">
      <c r="A89">
        <f>ROW(Source!A175)</f>
        <v>175</v>
      </c>
      <c r="B89">
        <v>35823284</v>
      </c>
      <c r="C89">
        <v>35826457</v>
      </c>
      <c r="D89">
        <v>31450812</v>
      </c>
      <c r="E89">
        <v>1</v>
      </c>
      <c r="F89">
        <v>1</v>
      </c>
      <c r="G89">
        <v>1</v>
      </c>
      <c r="H89">
        <v>3</v>
      </c>
      <c r="I89" t="s">
        <v>199</v>
      </c>
      <c r="J89" t="s">
        <v>200</v>
      </c>
      <c r="K89" t="s">
        <v>201</v>
      </c>
      <c r="L89">
        <v>1339</v>
      </c>
      <c r="N89">
        <v>1007</v>
      </c>
      <c r="O89" t="s">
        <v>30</v>
      </c>
      <c r="P89" t="s">
        <v>30</v>
      </c>
      <c r="Q89">
        <v>1</v>
      </c>
      <c r="W89">
        <v>0</v>
      </c>
      <c r="X89">
        <v>-1226153719</v>
      </c>
      <c r="Y89">
        <v>0.82</v>
      </c>
      <c r="AA89">
        <v>798.41</v>
      </c>
      <c r="AB89">
        <v>0</v>
      </c>
      <c r="AC89">
        <v>0</v>
      </c>
      <c r="AD89">
        <v>0</v>
      </c>
      <c r="AE89">
        <v>155.94</v>
      </c>
      <c r="AF89">
        <v>0</v>
      </c>
      <c r="AG89">
        <v>0</v>
      </c>
      <c r="AH89">
        <v>0</v>
      </c>
      <c r="AI89">
        <v>5.12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0.82</v>
      </c>
      <c r="AU89" t="s">
        <v>3</v>
      </c>
      <c r="AV89">
        <v>0</v>
      </c>
      <c r="AW89">
        <v>2</v>
      </c>
      <c r="AX89">
        <v>35826474</v>
      </c>
      <c r="AY89">
        <v>1</v>
      </c>
      <c r="AZ89">
        <v>0</v>
      </c>
      <c r="BA89">
        <v>75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 t="e">
        <f>Y89*Source!I175</f>
        <v>#REF!</v>
      </c>
      <c r="CY89">
        <f t="shared" si="35"/>
        <v>798.41</v>
      </c>
      <c r="CZ89">
        <f t="shared" si="36"/>
        <v>155.94</v>
      </c>
      <c r="DA89">
        <f t="shared" si="37"/>
        <v>5.12</v>
      </c>
      <c r="DB89">
        <f t="shared" si="38"/>
        <v>127.87</v>
      </c>
      <c r="DC89">
        <f t="shared" si="39"/>
        <v>0</v>
      </c>
    </row>
    <row r="90" spans="1:107" x14ac:dyDescent="0.2">
      <c r="A90">
        <f>ROW(Source!A175)</f>
        <v>175</v>
      </c>
      <c r="B90">
        <v>35823284</v>
      </c>
      <c r="C90">
        <v>35826457</v>
      </c>
      <c r="D90">
        <v>31442861</v>
      </c>
      <c r="E90">
        <v>17</v>
      </c>
      <c r="F90">
        <v>1</v>
      </c>
      <c r="G90">
        <v>1</v>
      </c>
      <c r="H90">
        <v>3</v>
      </c>
      <c r="I90" t="s">
        <v>48</v>
      </c>
      <c r="J90" t="s">
        <v>3</v>
      </c>
      <c r="K90" t="s">
        <v>49</v>
      </c>
      <c r="L90">
        <v>1339</v>
      </c>
      <c r="N90">
        <v>1007</v>
      </c>
      <c r="O90" t="s">
        <v>30</v>
      </c>
      <c r="P90" t="s">
        <v>30</v>
      </c>
      <c r="Q90">
        <v>1</v>
      </c>
      <c r="W90">
        <v>0</v>
      </c>
      <c r="X90">
        <v>-985844283</v>
      </c>
      <c r="Y90">
        <v>4.08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5.12</v>
      </c>
      <c r="AJ90">
        <v>1</v>
      </c>
      <c r="AK90">
        <v>1</v>
      </c>
      <c r="AL90">
        <v>1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4.08</v>
      </c>
      <c r="AU90" t="s">
        <v>3</v>
      </c>
      <c r="AV90">
        <v>0</v>
      </c>
      <c r="AW90">
        <v>2</v>
      </c>
      <c r="AX90">
        <v>35826475</v>
      </c>
      <c r="AY90">
        <v>1</v>
      </c>
      <c r="AZ90">
        <v>0</v>
      </c>
      <c r="BA90">
        <v>76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 t="e">
        <f>Y90*Source!I175</f>
        <v>#REF!</v>
      </c>
      <c r="CY90">
        <f t="shared" si="35"/>
        <v>0</v>
      </c>
      <c r="CZ90">
        <f t="shared" si="36"/>
        <v>0</v>
      </c>
      <c r="DA90">
        <f t="shared" si="37"/>
        <v>5.12</v>
      </c>
      <c r="DB90">
        <f t="shared" si="38"/>
        <v>0</v>
      </c>
      <c r="DC90">
        <f t="shared" si="39"/>
        <v>0</v>
      </c>
    </row>
    <row r="91" spans="1:107" x14ac:dyDescent="0.2">
      <c r="A91">
        <f>ROW(Source!A175)</f>
        <v>175</v>
      </c>
      <c r="B91">
        <v>35823284</v>
      </c>
      <c r="C91">
        <v>35826457</v>
      </c>
      <c r="D91">
        <v>31451700</v>
      </c>
      <c r="E91">
        <v>1</v>
      </c>
      <c r="F91">
        <v>1</v>
      </c>
      <c r="G91">
        <v>1</v>
      </c>
      <c r="H91">
        <v>3</v>
      </c>
      <c r="I91" t="s">
        <v>28</v>
      </c>
      <c r="J91" t="s">
        <v>31</v>
      </c>
      <c r="K91" t="s">
        <v>29</v>
      </c>
      <c r="L91">
        <v>1339</v>
      </c>
      <c r="N91">
        <v>1007</v>
      </c>
      <c r="O91" t="s">
        <v>30</v>
      </c>
      <c r="P91" t="s">
        <v>30</v>
      </c>
      <c r="Q91">
        <v>1</v>
      </c>
      <c r="W91">
        <v>0</v>
      </c>
      <c r="X91">
        <v>1329812617</v>
      </c>
      <c r="Y91">
        <v>2.2683330000000002</v>
      </c>
      <c r="AA91">
        <v>3404.8</v>
      </c>
      <c r="AB91">
        <v>0</v>
      </c>
      <c r="AC91">
        <v>0</v>
      </c>
      <c r="AD91">
        <v>0</v>
      </c>
      <c r="AE91">
        <v>665</v>
      </c>
      <c r="AF91">
        <v>0</v>
      </c>
      <c r="AG91">
        <v>0</v>
      </c>
      <c r="AH91">
        <v>0</v>
      </c>
      <c r="AI91">
        <v>5.12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2.2683330000000002</v>
      </c>
      <c r="AU91" t="s">
        <v>3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 t="e">
        <f>Y91*Source!I175</f>
        <v>#REF!</v>
      </c>
      <c r="CY91">
        <f t="shared" si="35"/>
        <v>3404.8</v>
      </c>
      <c r="CZ91">
        <f t="shared" si="36"/>
        <v>665</v>
      </c>
      <c r="DA91">
        <f t="shared" si="37"/>
        <v>5.12</v>
      </c>
      <c r="DB91">
        <f t="shared" si="38"/>
        <v>1508.44</v>
      </c>
      <c r="DC91">
        <f t="shared" si="39"/>
        <v>0</v>
      </c>
    </row>
    <row r="92" spans="1:107" x14ac:dyDescent="0.2">
      <c r="A92">
        <f>ROW(Source!A175)</f>
        <v>175</v>
      </c>
      <c r="B92">
        <v>35823284</v>
      </c>
      <c r="C92">
        <v>35826457</v>
      </c>
      <c r="D92">
        <v>31441224</v>
      </c>
      <c r="E92">
        <v>17</v>
      </c>
      <c r="F92">
        <v>1</v>
      </c>
      <c r="G92">
        <v>1</v>
      </c>
      <c r="H92">
        <v>3</v>
      </c>
      <c r="I92" t="s">
        <v>51</v>
      </c>
      <c r="J92" t="s">
        <v>3</v>
      </c>
      <c r="K92" t="s">
        <v>52</v>
      </c>
      <c r="L92">
        <v>1348</v>
      </c>
      <c r="N92">
        <v>1009</v>
      </c>
      <c r="O92" t="s">
        <v>46</v>
      </c>
      <c r="P92" t="s">
        <v>46</v>
      </c>
      <c r="Q92">
        <v>1000</v>
      </c>
      <c r="W92">
        <v>0</v>
      </c>
      <c r="X92">
        <v>240829985</v>
      </c>
      <c r="Y92">
        <v>0.8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5.12</v>
      </c>
      <c r="AJ92">
        <v>1</v>
      </c>
      <c r="AK92">
        <v>1</v>
      </c>
      <c r="AL92">
        <v>1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0.8</v>
      </c>
      <c r="AU92" t="s">
        <v>3</v>
      </c>
      <c r="AV92">
        <v>0</v>
      </c>
      <c r="AW92">
        <v>2</v>
      </c>
      <c r="AX92">
        <v>35826476</v>
      </c>
      <c r="AY92">
        <v>1</v>
      </c>
      <c r="AZ92">
        <v>0</v>
      </c>
      <c r="BA92">
        <v>77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 t="e">
        <f>Y92*Source!I175</f>
        <v>#REF!</v>
      </c>
      <c r="CY92">
        <f t="shared" si="35"/>
        <v>0</v>
      </c>
      <c r="CZ92">
        <f t="shared" si="36"/>
        <v>0</v>
      </c>
      <c r="DA92">
        <f t="shared" si="37"/>
        <v>5.12</v>
      </c>
      <c r="DB92">
        <f t="shared" si="38"/>
        <v>0</v>
      </c>
      <c r="DC92">
        <f t="shared" si="39"/>
        <v>0</v>
      </c>
    </row>
    <row r="93" spans="1:107" x14ac:dyDescent="0.2">
      <c r="A93">
        <f>ROW(Source!A175)</f>
        <v>175</v>
      </c>
      <c r="B93">
        <v>35823284</v>
      </c>
      <c r="C93">
        <v>35826457</v>
      </c>
      <c r="D93">
        <v>31440979</v>
      </c>
      <c r="E93">
        <v>17</v>
      </c>
      <c r="F93">
        <v>1</v>
      </c>
      <c r="G93">
        <v>1</v>
      </c>
      <c r="H93">
        <v>3</v>
      </c>
      <c r="I93" t="s">
        <v>54</v>
      </c>
      <c r="J93" t="s">
        <v>3</v>
      </c>
      <c r="K93" t="s">
        <v>55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W93">
        <v>0</v>
      </c>
      <c r="X93">
        <v>1724804016</v>
      </c>
      <c r="Y93">
        <v>0.64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5.12</v>
      </c>
      <c r="AJ93">
        <v>1</v>
      </c>
      <c r="AK93">
        <v>1</v>
      </c>
      <c r="AL93">
        <v>1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0.64</v>
      </c>
      <c r="AU93" t="s">
        <v>3</v>
      </c>
      <c r="AV93">
        <v>0</v>
      </c>
      <c r="AW93">
        <v>2</v>
      </c>
      <c r="AX93">
        <v>35826477</v>
      </c>
      <c r="AY93">
        <v>1</v>
      </c>
      <c r="AZ93">
        <v>0</v>
      </c>
      <c r="BA93">
        <v>78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 t="e">
        <f>Y93*Source!I175</f>
        <v>#REF!</v>
      </c>
      <c r="CY93">
        <f t="shared" si="35"/>
        <v>0</v>
      </c>
      <c r="CZ93">
        <f t="shared" si="36"/>
        <v>0</v>
      </c>
      <c r="DA93">
        <f t="shared" si="37"/>
        <v>5.12</v>
      </c>
      <c r="DB93">
        <f t="shared" si="38"/>
        <v>0</v>
      </c>
      <c r="DC93">
        <f t="shared" si="39"/>
        <v>0</v>
      </c>
    </row>
    <row r="94" spans="1:107" x14ac:dyDescent="0.2">
      <c r="A94">
        <f>ROW(Source!A175)</f>
        <v>175</v>
      </c>
      <c r="B94">
        <v>35823284</v>
      </c>
      <c r="C94">
        <v>35826457</v>
      </c>
      <c r="D94">
        <v>0</v>
      </c>
      <c r="E94">
        <v>1</v>
      </c>
      <c r="F94">
        <v>1</v>
      </c>
      <c r="G94">
        <v>1</v>
      </c>
      <c r="H94">
        <v>3</v>
      </c>
      <c r="I94" t="s">
        <v>36</v>
      </c>
      <c r="J94" t="s">
        <v>3</v>
      </c>
      <c r="K94" t="s">
        <v>37</v>
      </c>
      <c r="L94">
        <v>1301</v>
      </c>
      <c r="N94">
        <v>1003</v>
      </c>
      <c r="O94" t="s">
        <v>38</v>
      </c>
      <c r="P94" t="s">
        <v>38</v>
      </c>
      <c r="Q94">
        <v>1</v>
      </c>
      <c r="W94">
        <v>0</v>
      </c>
      <c r="X94">
        <v>1580617075</v>
      </c>
      <c r="Y94">
        <v>100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5.12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100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 t="e">
        <f>Y94*Source!I175</f>
        <v>#REF!</v>
      </c>
      <c r="CY94">
        <f t="shared" si="35"/>
        <v>0</v>
      </c>
      <c r="CZ94">
        <f t="shared" si="36"/>
        <v>0</v>
      </c>
      <c r="DA94">
        <f t="shared" si="37"/>
        <v>5.12</v>
      </c>
      <c r="DB94">
        <f t="shared" si="38"/>
        <v>0</v>
      </c>
      <c r="DC94">
        <f t="shared" si="39"/>
        <v>0</v>
      </c>
    </row>
    <row r="95" spans="1:107" x14ac:dyDescent="0.2">
      <c r="A95">
        <f>ROW(Source!A188)</f>
        <v>188</v>
      </c>
      <c r="B95">
        <v>35823262</v>
      </c>
      <c r="C95">
        <v>35826454</v>
      </c>
      <c r="D95">
        <v>31709863</v>
      </c>
      <c r="E95">
        <v>1</v>
      </c>
      <c r="F95">
        <v>1</v>
      </c>
      <c r="G95">
        <v>1</v>
      </c>
      <c r="H95">
        <v>1</v>
      </c>
      <c r="I95" t="s">
        <v>202</v>
      </c>
      <c r="J95" t="s">
        <v>3</v>
      </c>
      <c r="K95" t="s">
        <v>203</v>
      </c>
      <c r="L95">
        <v>1191</v>
      </c>
      <c r="N95">
        <v>1013</v>
      </c>
      <c r="O95" t="s">
        <v>188</v>
      </c>
      <c r="P95" t="s">
        <v>188</v>
      </c>
      <c r="Q95">
        <v>1</v>
      </c>
      <c r="W95">
        <v>0</v>
      </c>
      <c r="X95">
        <v>-400197608</v>
      </c>
      <c r="Y95">
        <v>123</v>
      </c>
      <c r="AA95">
        <v>0</v>
      </c>
      <c r="AB95">
        <v>0</v>
      </c>
      <c r="AC95">
        <v>0</v>
      </c>
      <c r="AD95">
        <v>8.5299999999999994</v>
      </c>
      <c r="AE95">
        <v>0</v>
      </c>
      <c r="AF95">
        <v>0</v>
      </c>
      <c r="AG95">
        <v>0</v>
      </c>
      <c r="AH95">
        <v>8.5299999999999994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123</v>
      </c>
      <c r="AU95" t="s">
        <v>3</v>
      </c>
      <c r="AV95">
        <v>1</v>
      </c>
      <c r="AW95">
        <v>2</v>
      </c>
      <c r="AX95">
        <v>35826456</v>
      </c>
      <c r="AY95">
        <v>1</v>
      </c>
      <c r="AZ95">
        <v>0</v>
      </c>
      <c r="BA95">
        <v>79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 t="e">
        <f>Y95*Source!I188</f>
        <v>#REF!</v>
      </c>
      <c r="CY95">
        <f>AD95</f>
        <v>8.5299999999999994</v>
      </c>
      <c r="CZ95">
        <f>AH95</f>
        <v>8.5299999999999994</v>
      </c>
      <c r="DA95">
        <f>AL95</f>
        <v>1</v>
      </c>
      <c r="DB95">
        <f t="shared" si="38"/>
        <v>1049.19</v>
      </c>
      <c r="DC95">
        <f t="shared" si="39"/>
        <v>0</v>
      </c>
    </row>
    <row r="96" spans="1:107" x14ac:dyDescent="0.2">
      <c r="A96">
        <f>ROW(Source!A189)</f>
        <v>189</v>
      </c>
      <c r="B96">
        <v>35823284</v>
      </c>
      <c r="C96">
        <v>35826454</v>
      </c>
      <c r="D96">
        <v>31709863</v>
      </c>
      <c r="E96">
        <v>1</v>
      </c>
      <c r="F96">
        <v>1</v>
      </c>
      <c r="G96">
        <v>1</v>
      </c>
      <c r="H96">
        <v>1</v>
      </c>
      <c r="I96" t="s">
        <v>202</v>
      </c>
      <c r="J96" t="s">
        <v>3</v>
      </c>
      <c r="K96" t="s">
        <v>203</v>
      </c>
      <c r="L96">
        <v>1191</v>
      </c>
      <c r="N96">
        <v>1013</v>
      </c>
      <c r="O96" t="s">
        <v>188</v>
      </c>
      <c r="P96" t="s">
        <v>188</v>
      </c>
      <c r="Q96">
        <v>1</v>
      </c>
      <c r="W96">
        <v>0</v>
      </c>
      <c r="X96">
        <v>-400197608</v>
      </c>
      <c r="Y96">
        <v>123</v>
      </c>
      <c r="AA96">
        <v>0</v>
      </c>
      <c r="AB96">
        <v>0</v>
      </c>
      <c r="AC96">
        <v>0</v>
      </c>
      <c r="AD96">
        <v>121.81</v>
      </c>
      <c r="AE96">
        <v>0</v>
      </c>
      <c r="AF96">
        <v>0</v>
      </c>
      <c r="AG96">
        <v>0</v>
      </c>
      <c r="AH96">
        <v>8.5299999999999994</v>
      </c>
      <c r="AI96">
        <v>1</v>
      </c>
      <c r="AJ96">
        <v>1</v>
      </c>
      <c r="AK96">
        <v>1</v>
      </c>
      <c r="AL96">
        <v>14.28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123</v>
      </c>
      <c r="AU96" t="s">
        <v>3</v>
      </c>
      <c r="AV96">
        <v>1</v>
      </c>
      <c r="AW96">
        <v>2</v>
      </c>
      <c r="AX96">
        <v>35826456</v>
      </c>
      <c r="AY96">
        <v>1</v>
      </c>
      <c r="AZ96">
        <v>0</v>
      </c>
      <c r="BA96">
        <v>80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 t="e">
        <f>Y96*Source!I189</f>
        <v>#REF!</v>
      </c>
      <c r="CY96">
        <f>AD96</f>
        <v>121.81</v>
      </c>
      <c r="CZ96">
        <f>AH96</f>
        <v>8.5299999999999994</v>
      </c>
      <c r="DA96">
        <f>AL96</f>
        <v>14.28</v>
      </c>
      <c r="DB96">
        <f t="shared" si="38"/>
        <v>1049.19</v>
      </c>
      <c r="DC96">
        <f t="shared" si="39"/>
        <v>0</v>
      </c>
    </row>
    <row r="97" spans="1:107" x14ac:dyDescent="0.2">
      <c r="A97">
        <f>ROW(Source!A224)</f>
        <v>224</v>
      </c>
      <c r="B97">
        <v>35823262</v>
      </c>
      <c r="C97">
        <v>35826488</v>
      </c>
      <c r="D97">
        <v>31714582</v>
      </c>
      <c r="E97">
        <v>1</v>
      </c>
      <c r="F97">
        <v>1</v>
      </c>
      <c r="G97">
        <v>1</v>
      </c>
      <c r="H97">
        <v>1</v>
      </c>
      <c r="I97" t="s">
        <v>186</v>
      </c>
      <c r="J97" t="s">
        <v>3</v>
      </c>
      <c r="K97" t="s">
        <v>187</v>
      </c>
      <c r="L97">
        <v>1191</v>
      </c>
      <c r="N97">
        <v>1013</v>
      </c>
      <c r="O97" t="s">
        <v>188</v>
      </c>
      <c r="P97" t="s">
        <v>188</v>
      </c>
      <c r="Q97">
        <v>1</v>
      </c>
      <c r="W97">
        <v>0</v>
      </c>
      <c r="X97">
        <v>-200730820</v>
      </c>
      <c r="Y97">
        <v>58.152000000000001</v>
      </c>
      <c r="AA97">
        <v>0</v>
      </c>
      <c r="AB97">
        <v>0</v>
      </c>
      <c r="AC97">
        <v>0</v>
      </c>
      <c r="AD97">
        <v>8.3800000000000008</v>
      </c>
      <c r="AE97">
        <v>0</v>
      </c>
      <c r="AF97">
        <v>0</v>
      </c>
      <c r="AG97">
        <v>0</v>
      </c>
      <c r="AH97">
        <v>8.3800000000000008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48.46</v>
      </c>
      <c r="AU97" t="s">
        <v>20</v>
      </c>
      <c r="AV97">
        <v>1</v>
      </c>
      <c r="AW97">
        <v>2</v>
      </c>
      <c r="AX97">
        <v>35826500</v>
      </c>
      <c r="AY97">
        <v>1</v>
      </c>
      <c r="AZ97">
        <v>0</v>
      </c>
      <c r="BA97">
        <v>81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 t="e">
        <f>Y97*Source!I224</f>
        <v>#REF!</v>
      </c>
      <c r="CY97">
        <f>AD97</f>
        <v>8.3800000000000008</v>
      </c>
      <c r="CZ97">
        <f>AH97</f>
        <v>8.3800000000000008</v>
      </c>
      <c r="DA97">
        <f>AL97</f>
        <v>1</v>
      </c>
      <c r="DB97">
        <f>ROUND((ROUND(AT97*CZ97,2)*1.2),2)</f>
        <v>487.31</v>
      </c>
      <c r="DC97">
        <f>ROUND((ROUND(AT97*AG97,2)*1.2),2)</f>
        <v>0</v>
      </c>
    </row>
    <row r="98" spans="1:107" x14ac:dyDescent="0.2">
      <c r="A98">
        <f>ROW(Source!A224)</f>
        <v>224</v>
      </c>
      <c r="B98">
        <v>35823262</v>
      </c>
      <c r="C98">
        <v>35826488</v>
      </c>
      <c r="D98">
        <v>31709492</v>
      </c>
      <c r="E98">
        <v>1</v>
      </c>
      <c r="F98">
        <v>1</v>
      </c>
      <c r="G98">
        <v>1</v>
      </c>
      <c r="H98">
        <v>1</v>
      </c>
      <c r="I98" t="s">
        <v>189</v>
      </c>
      <c r="J98" t="s">
        <v>3</v>
      </c>
      <c r="K98" t="s">
        <v>190</v>
      </c>
      <c r="L98">
        <v>1191</v>
      </c>
      <c r="N98">
        <v>1013</v>
      </c>
      <c r="O98" t="s">
        <v>188</v>
      </c>
      <c r="P98" t="s">
        <v>188</v>
      </c>
      <c r="Q98">
        <v>1</v>
      </c>
      <c r="W98">
        <v>0</v>
      </c>
      <c r="X98">
        <v>-1417349443</v>
      </c>
      <c r="Y98">
        <v>1.17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1.17</v>
      </c>
      <c r="AU98" t="s">
        <v>3</v>
      </c>
      <c r="AV98">
        <v>2</v>
      </c>
      <c r="AW98">
        <v>2</v>
      </c>
      <c r="AX98">
        <v>35826501</v>
      </c>
      <c r="AY98">
        <v>1</v>
      </c>
      <c r="AZ98">
        <v>2048</v>
      </c>
      <c r="BA98">
        <v>82</v>
      </c>
      <c r="BB98">
        <v>2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-0.23400000000000001</v>
      </c>
      <c r="BI98">
        <v>1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 t="e">
        <f>Y98*Source!I224</f>
        <v>#REF!</v>
      </c>
      <c r="CY98">
        <f>AD98</f>
        <v>0</v>
      </c>
      <c r="CZ98">
        <f>AH98</f>
        <v>0</v>
      </c>
      <c r="DA98">
        <f>AL98</f>
        <v>1</v>
      </c>
      <c r="DB98">
        <f>ROUND(ROUND(AT98*CZ98,2),2)</f>
        <v>0</v>
      </c>
      <c r="DC98">
        <f>ROUND(ROUND(AT98*AG98,2),2)</f>
        <v>0</v>
      </c>
    </row>
    <row r="99" spans="1:107" x14ac:dyDescent="0.2">
      <c r="A99">
        <f>ROW(Source!A224)</f>
        <v>224</v>
      </c>
      <c r="B99">
        <v>35823262</v>
      </c>
      <c r="C99">
        <v>35826488</v>
      </c>
      <c r="D99">
        <v>31528142</v>
      </c>
      <c r="E99">
        <v>1</v>
      </c>
      <c r="F99">
        <v>1</v>
      </c>
      <c r="G99">
        <v>1</v>
      </c>
      <c r="H99">
        <v>2</v>
      </c>
      <c r="I99" t="s">
        <v>191</v>
      </c>
      <c r="J99" t="s">
        <v>192</v>
      </c>
      <c r="K99" t="s">
        <v>193</v>
      </c>
      <c r="L99">
        <v>1368</v>
      </c>
      <c r="N99">
        <v>1011</v>
      </c>
      <c r="O99" t="s">
        <v>194</v>
      </c>
      <c r="P99" t="s">
        <v>194</v>
      </c>
      <c r="Q99">
        <v>1</v>
      </c>
      <c r="W99">
        <v>0</v>
      </c>
      <c r="X99">
        <v>1372534845</v>
      </c>
      <c r="Y99">
        <v>1.4039999999999999</v>
      </c>
      <c r="AA99">
        <v>0</v>
      </c>
      <c r="AB99">
        <v>65.709999999999994</v>
      </c>
      <c r="AC99">
        <v>11.6</v>
      </c>
      <c r="AD99">
        <v>0</v>
      </c>
      <c r="AE99">
        <v>0</v>
      </c>
      <c r="AF99">
        <v>65.709999999999994</v>
      </c>
      <c r="AG99">
        <v>11.6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1.17</v>
      </c>
      <c r="AU99" t="s">
        <v>20</v>
      </c>
      <c r="AV99">
        <v>0</v>
      </c>
      <c r="AW99">
        <v>2</v>
      </c>
      <c r="AX99">
        <v>35826502</v>
      </c>
      <c r="AY99">
        <v>1</v>
      </c>
      <c r="AZ99">
        <v>0</v>
      </c>
      <c r="BA99">
        <v>83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 t="e">
        <f>Y99*Source!I224</f>
        <v>#REF!</v>
      </c>
      <c r="CY99">
        <f>AB99</f>
        <v>65.709999999999994</v>
      </c>
      <c r="CZ99">
        <f>AF99</f>
        <v>65.709999999999994</v>
      </c>
      <c r="DA99">
        <f>AJ99</f>
        <v>1</v>
      </c>
      <c r="DB99">
        <f>ROUND((ROUND(AT99*CZ99,2)*1.2),2)</f>
        <v>92.26</v>
      </c>
      <c r="DC99">
        <f>ROUND((ROUND(AT99*AG99,2)*1.2),2)</f>
        <v>16.28</v>
      </c>
    </row>
    <row r="100" spans="1:107" x14ac:dyDescent="0.2">
      <c r="A100">
        <f>ROW(Source!A224)</f>
        <v>224</v>
      </c>
      <c r="B100">
        <v>35823262</v>
      </c>
      <c r="C100">
        <v>35826488</v>
      </c>
      <c r="D100">
        <v>31441512</v>
      </c>
      <c r="E100">
        <v>17</v>
      </c>
      <c r="F100">
        <v>1</v>
      </c>
      <c r="G100">
        <v>1</v>
      </c>
      <c r="H100">
        <v>3</v>
      </c>
      <c r="I100" t="s">
        <v>44</v>
      </c>
      <c r="J100" t="s">
        <v>3</v>
      </c>
      <c r="K100" t="s">
        <v>45</v>
      </c>
      <c r="L100">
        <v>1348</v>
      </c>
      <c r="N100">
        <v>1009</v>
      </c>
      <c r="O100" t="s">
        <v>46</v>
      </c>
      <c r="P100" t="s">
        <v>46</v>
      </c>
      <c r="Q100">
        <v>1000</v>
      </c>
      <c r="W100">
        <v>0</v>
      </c>
      <c r="X100">
        <v>-1790279277</v>
      </c>
      <c r="Y100">
        <v>1.2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1.2</v>
      </c>
      <c r="AU100" t="s">
        <v>3</v>
      </c>
      <c r="AV100">
        <v>0</v>
      </c>
      <c r="AW100">
        <v>2</v>
      </c>
      <c r="AX100">
        <v>35826503</v>
      </c>
      <c r="AY100">
        <v>1</v>
      </c>
      <c r="AZ100">
        <v>0</v>
      </c>
      <c r="BA100">
        <v>84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 t="e">
        <f>Y100*Source!I224</f>
        <v>#REF!</v>
      </c>
      <c r="CY100">
        <f t="shared" ref="CY100:CY107" si="40">AA100</f>
        <v>0</v>
      </c>
      <c r="CZ100">
        <f t="shared" ref="CZ100:CZ107" si="41">AE100</f>
        <v>0</v>
      </c>
      <c r="DA100">
        <f t="shared" ref="DA100:DA107" si="42">AI100</f>
        <v>1</v>
      </c>
      <c r="DB100">
        <f t="shared" ref="DB100:DB107" si="43">ROUND(ROUND(AT100*CZ100,2),2)</f>
        <v>0</v>
      </c>
      <c r="DC100">
        <f t="shared" ref="DC100:DC107" si="44">ROUND(ROUND(AT100*AG100,2),2)</f>
        <v>0</v>
      </c>
    </row>
    <row r="101" spans="1:107" x14ac:dyDescent="0.2">
      <c r="A101">
        <f>ROW(Source!A224)</f>
        <v>224</v>
      </c>
      <c r="B101">
        <v>35823262</v>
      </c>
      <c r="C101">
        <v>35826488</v>
      </c>
      <c r="D101">
        <v>31449042</v>
      </c>
      <c r="E101">
        <v>1</v>
      </c>
      <c r="F101">
        <v>1</v>
      </c>
      <c r="G101">
        <v>1</v>
      </c>
      <c r="H101">
        <v>3</v>
      </c>
      <c r="I101" t="s">
        <v>195</v>
      </c>
      <c r="J101" t="s">
        <v>196</v>
      </c>
      <c r="K101" t="s">
        <v>197</v>
      </c>
      <c r="L101">
        <v>1346</v>
      </c>
      <c r="N101">
        <v>1009</v>
      </c>
      <c r="O101" t="s">
        <v>198</v>
      </c>
      <c r="P101" t="s">
        <v>198</v>
      </c>
      <c r="Q101">
        <v>1</v>
      </c>
      <c r="W101">
        <v>0</v>
      </c>
      <c r="X101">
        <v>-942827040</v>
      </c>
      <c r="Y101">
        <v>27</v>
      </c>
      <c r="AA101">
        <v>26.94</v>
      </c>
      <c r="AB101">
        <v>0</v>
      </c>
      <c r="AC101">
        <v>0</v>
      </c>
      <c r="AD101">
        <v>0</v>
      </c>
      <c r="AE101">
        <v>26.94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27</v>
      </c>
      <c r="AU101" t="s">
        <v>3</v>
      </c>
      <c r="AV101">
        <v>0</v>
      </c>
      <c r="AW101">
        <v>2</v>
      </c>
      <c r="AX101">
        <v>35826504</v>
      </c>
      <c r="AY101">
        <v>1</v>
      </c>
      <c r="AZ101">
        <v>0</v>
      </c>
      <c r="BA101">
        <v>85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 t="e">
        <f>Y101*Source!I224</f>
        <v>#REF!</v>
      </c>
      <c r="CY101">
        <f t="shared" si="40"/>
        <v>26.94</v>
      </c>
      <c r="CZ101">
        <f t="shared" si="41"/>
        <v>26.94</v>
      </c>
      <c r="DA101">
        <f t="shared" si="42"/>
        <v>1</v>
      </c>
      <c r="DB101">
        <f t="shared" si="43"/>
        <v>727.38</v>
      </c>
      <c r="DC101">
        <f t="shared" si="44"/>
        <v>0</v>
      </c>
    </row>
    <row r="102" spans="1:107" x14ac:dyDescent="0.2">
      <c r="A102">
        <f>ROW(Source!A224)</f>
        <v>224</v>
      </c>
      <c r="B102">
        <v>35823262</v>
      </c>
      <c r="C102">
        <v>35826488</v>
      </c>
      <c r="D102">
        <v>31450812</v>
      </c>
      <c r="E102">
        <v>1</v>
      </c>
      <c r="F102">
        <v>1</v>
      </c>
      <c r="G102">
        <v>1</v>
      </c>
      <c r="H102">
        <v>3</v>
      </c>
      <c r="I102" t="s">
        <v>199</v>
      </c>
      <c r="J102" t="s">
        <v>200</v>
      </c>
      <c r="K102" t="s">
        <v>201</v>
      </c>
      <c r="L102">
        <v>1339</v>
      </c>
      <c r="N102">
        <v>1007</v>
      </c>
      <c r="O102" t="s">
        <v>30</v>
      </c>
      <c r="P102" t="s">
        <v>30</v>
      </c>
      <c r="Q102">
        <v>1</v>
      </c>
      <c r="W102">
        <v>0</v>
      </c>
      <c r="X102">
        <v>-1226153719</v>
      </c>
      <c r="Y102">
        <v>0.82</v>
      </c>
      <c r="AA102">
        <v>155.94</v>
      </c>
      <c r="AB102">
        <v>0</v>
      </c>
      <c r="AC102">
        <v>0</v>
      </c>
      <c r="AD102">
        <v>0</v>
      </c>
      <c r="AE102">
        <v>155.94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0.82</v>
      </c>
      <c r="AU102" t="s">
        <v>3</v>
      </c>
      <c r="AV102">
        <v>0</v>
      </c>
      <c r="AW102">
        <v>2</v>
      </c>
      <c r="AX102">
        <v>35826505</v>
      </c>
      <c r="AY102">
        <v>1</v>
      </c>
      <c r="AZ102">
        <v>0</v>
      </c>
      <c r="BA102">
        <v>86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 t="e">
        <f>Y102*Source!I224</f>
        <v>#REF!</v>
      </c>
      <c r="CY102">
        <f t="shared" si="40"/>
        <v>155.94</v>
      </c>
      <c r="CZ102">
        <f t="shared" si="41"/>
        <v>155.94</v>
      </c>
      <c r="DA102">
        <f t="shared" si="42"/>
        <v>1</v>
      </c>
      <c r="DB102">
        <f t="shared" si="43"/>
        <v>127.87</v>
      </c>
      <c r="DC102">
        <f t="shared" si="44"/>
        <v>0</v>
      </c>
    </row>
    <row r="103" spans="1:107" x14ac:dyDescent="0.2">
      <c r="A103">
        <f>ROW(Source!A224)</f>
        <v>224</v>
      </c>
      <c r="B103">
        <v>35823262</v>
      </c>
      <c r="C103">
        <v>35826488</v>
      </c>
      <c r="D103">
        <v>31442861</v>
      </c>
      <c r="E103">
        <v>17</v>
      </c>
      <c r="F103">
        <v>1</v>
      </c>
      <c r="G103">
        <v>1</v>
      </c>
      <c r="H103">
        <v>3</v>
      </c>
      <c r="I103" t="s">
        <v>48</v>
      </c>
      <c r="J103" t="s">
        <v>3</v>
      </c>
      <c r="K103" t="s">
        <v>49</v>
      </c>
      <c r="L103">
        <v>1339</v>
      </c>
      <c r="N103">
        <v>1007</v>
      </c>
      <c r="O103" t="s">
        <v>30</v>
      </c>
      <c r="P103" t="s">
        <v>30</v>
      </c>
      <c r="Q103">
        <v>1</v>
      </c>
      <c r="W103">
        <v>0</v>
      </c>
      <c r="X103">
        <v>-985844283</v>
      </c>
      <c r="Y103">
        <v>4.08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4.08</v>
      </c>
      <c r="AU103" t="s">
        <v>3</v>
      </c>
      <c r="AV103">
        <v>0</v>
      </c>
      <c r="AW103">
        <v>2</v>
      </c>
      <c r="AX103">
        <v>35826506</v>
      </c>
      <c r="AY103">
        <v>1</v>
      </c>
      <c r="AZ103">
        <v>0</v>
      </c>
      <c r="BA103">
        <v>87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 t="e">
        <f>Y103*Source!I224</f>
        <v>#REF!</v>
      </c>
      <c r="CY103">
        <f t="shared" si="40"/>
        <v>0</v>
      </c>
      <c r="CZ103">
        <f t="shared" si="41"/>
        <v>0</v>
      </c>
      <c r="DA103">
        <f t="shared" si="42"/>
        <v>1</v>
      </c>
      <c r="DB103">
        <f t="shared" si="43"/>
        <v>0</v>
      </c>
      <c r="DC103">
        <f t="shared" si="44"/>
        <v>0</v>
      </c>
    </row>
    <row r="104" spans="1:107" x14ac:dyDescent="0.2">
      <c r="A104">
        <f>ROW(Source!A224)</f>
        <v>224</v>
      </c>
      <c r="B104">
        <v>35823262</v>
      </c>
      <c r="C104">
        <v>35826488</v>
      </c>
      <c r="D104">
        <v>31451700</v>
      </c>
      <c r="E104">
        <v>1</v>
      </c>
      <c r="F104">
        <v>1</v>
      </c>
      <c r="G104">
        <v>1</v>
      </c>
      <c r="H104">
        <v>3</v>
      </c>
      <c r="I104" t="s">
        <v>28</v>
      </c>
      <c r="J104" t="s">
        <v>31</v>
      </c>
      <c r="K104" t="s">
        <v>29</v>
      </c>
      <c r="L104">
        <v>1339</v>
      </c>
      <c r="N104">
        <v>1007</v>
      </c>
      <c r="O104" t="s">
        <v>30</v>
      </c>
      <c r="P104" t="s">
        <v>30</v>
      </c>
      <c r="Q104">
        <v>1</v>
      </c>
      <c r="W104">
        <v>0</v>
      </c>
      <c r="X104">
        <v>1329812617</v>
      </c>
      <c r="Y104">
        <v>2.2683330000000002</v>
      </c>
      <c r="AA104">
        <v>665</v>
      </c>
      <c r="AB104">
        <v>0</v>
      </c>
      <c r="AC104">
        <v>0</v>
      </c>
      <c r="AD104">
        <v>0</v>
      </c>
      <c r="AE104">
        <v>665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2.2683330000000002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 t="e">
        <f>Y104*Source!I224</f>
        <v>#REF!</v>
      </c>
      <c r="CY104">
        <f t="shared" si="40"/>
        <v>665</v>
      </c>
      <c r="CZ104">
        <f t="shared" si="41"/>
        <v>665</v>
      </c>
      <c r="DA104">
        <f t="shared" si="42"/>
        <v>1</v>
      </c>
      <c r="DB104">
        <f t="shared" si="43"/>
        <v>1508.44</v>
      </c>
      <c r="DC104">
        <f t="shared" si="44"/>
        <v>0</v>
      </c>
    </row>
    <row r="105" spans="1:107" x14ac:dyDescent="0.2">
      <c r="A105">
        <f>ROW(Source!A224)</f>
        <v>224</v>
      </c>
      <c r="B105">
        <v>35823262</v>
      </c>
      <c r="C105">
        <v>35826488</v>
      </c>
      <c r="D105">
        <v>31441224</v>
      </c>
      <c r="E105">
        <v>17</v>
      </c>
      <c r="F105">
        <v>1</v>
      </c>
      <c r="G105">
        <v>1</v>
      </c>
      <c r="H105">
        <v>3</v>
      </c>
      <c r="I105" t="s">
        <v>51</v>
      </c>
      <c r="J105" t="s">
        <v>3</v>
      </c>
      <c r="K105" t="s">
        <v>52</v>
      </c>
      <c r="L105">
        <v>1348</v>
      </c>
      <c r="N105">
        <v>1009</v>
      </c>
      <c r="O105" t="s">
        <v>46</v>
      </c>
      <c r="P105" t="s">
        <v>46</v>
      </c>
      <c r="Q105">
        <v>1000</v>
      </c>
      <c r="W105">
        <v>0</v>
      </c>
      <c r="X105">
        <v>240829985</v>
      </c>
      <c r="Y105">
        <v>0.8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0.8</v>
      </c>
      <c r="AU105" t="s">
        <v>3</v>
      </c>
      <c r="AV105">
        <v>0</v>
      </c>
      <c r="AW105">
        <v>2</v>
      </c>
      <c r="AX105">
        <v>35826507</v>
      </c>
      <c r="AY105">
        <v>1</v>
      </c>
      <c r="AZ105">
        <v>0</v>
      </c>
      <c r="BA105">
        <v>88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 t="e">
        <f>Y105*Source!I224</f>
        <v>#REF!</v>
      </c>
      <c r="CY105">
        <f t="shared" si="40"/>
        <v>0</v>
      </c>
      <c r="CZ105">
        <f t="shared" si="41"/>
        <v>0</v>
      </c>
      <c r="DA105">
        <f t="shared" si="42"/>
        <v>1</v>
      </c>
      <c r="DB105">
        <f t="shared" si="43"/>
        <v>0</v>
      </c>
      <c r="DC105">
        <f t="shared" si="44"/>
        <v>0</v>
      </c>
    </row>
    <row r="106" spans="1:107" x14ac:dyDescent="0.2">
      <c r="A106">
        <f>ROW(Source!A224)</f>
        <v>224</v>
      </c>
      <c r="B106">
        <v>35823262</v>
      </c>
      <c r="C106">
        <v>35826488</v>
      </c>
      <c r="D106">
        <v>31440979</v>
      </c>
      <c r="E106">
        <v>17</v>
      </c>
      <c r="F106">
        <v>1</v>
      </c>
      <c r="G106">
        <v>1</v>
      </c>
      <c r="H106">
        <v>3</v>
      </c>
      <c r="I106" t="s">
        <v>54</v>
      </c>
      <c r="J106" t="s">
        <v>3</v>
      </c>
      <c r="K106" t="s">
        <v>55</v>
      </c>
      <c r="L106">
        <v>1348</v>
      </c>
      <c r="N106">
        <v>1009</v>
      </c>
      <c r="O106" t="s">
        <v>46</v>
      </c>
      <c r="P106" t="s">
        <v>46</v>
      </c>
      <c r="Q106">
        <v>1000</v>
      </c>
      <c r="W106">
        <v>0</v>
      </c>
      <c r="X106">
        <v>1724804016</v>
      </c>
      <c r="Y106">
        <v>0.64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0.64</v>
      </c>
      <c r="AU106" t="s">
        <v>3</v>
      </c>
      <c r="AV106">
        <v>0</v>
      </c>
      <c r="AW106">
        <v>2</v>
      </c>
      <c r="AX106">
        <v>35826508</v>
      </c>
      <c r="AY106">
        <v>1</v>
      </c>
      <c r="AZ106">
        <v>0</v>
      </c>
      <c r="BA106">
        <v>89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 t="e">
        <f>Y106*Source!I224</f>
        <v>#REF!</v>
      </c>
      <c r="CY106">
        <f t="shared" si="40"/>
        <v>0</v>
      </c>
      <c r="CZ106">
        <f t="shared" si="41"/>
        <v>0</v>
      </c>
      <c r="DA106">
        <f t="shared" si="42"/>
        <v>1</v>
      </c>
      <c r="DB106">
        <f t="shared" si="43"/>
        <v>0</v>
      </c>
      <c r="DC106">
        <f t="shared" si="44"/>
        <v>0</v>
      </c>
    </row>
    <row r="107" spans="1:107" x14ac:dyDescent="0.2">
      <c r="A107">
        <f>ROW(Source!A224)</f>
        <v>224</v>
      </c>
      <c r="B107">
        <v>35823262</v>
      </c>
      <c r="C107">
        <v>35826488</v>
      </c>
      <c r="D107">
        <v>0</v>
      </c>
      <c r="E107">
        <v>1</v>
      </c>
      <c r="F107">
        <v>1</v>
      </c>
      <c r="G107">
        <v>1</v>
      </c>
      <c r="H107">
        <v>3</v>
      </c>
      <c r="I107" t="s">
        <v>36</v>
      </c>
      <c r="J107" t="s">
        <v>3</v>
      </c>
      <c r="K107" t="s">
        <v>37</v>
      </c>
      <c r="L107">
        <v>1301</v>
      </c>
      <c r="N107">
        <v>1003</v>
      </c>
      <c r="O107" t="s">
        <v>38</v>
      </c>
      <c r="P107" t="s">
        <v>38</v>
      </c>
      <c r="Q107">
        <v>1</v>
      </c>
      <c r="W107">
        <v>0</v>
      </c>
      <c r="X107">
        <v>1580617075</v>
      </c>
      <c r="Y107">
        <v>100</v>
      </c>
      <c r="AA107">
        <v>191.32</v>
      </c>
      <c r="AB107">
        <v>0</v>
      </c>
      <c r="AC107">
        <v>0</v>
      </c>
      <c r="AD107">
        <v>0</v>
      </c>
      <c r="AE107">
        <v>191.32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100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 t="e">
        <f>Y107*Source!I224</f>
        <v>#REF!</v>
      </c>
      <c r="CY107">
        <f t="shared" si="40"/>
        <v>191.32</v>
      </c>
      <c r="CZ107">
        <f t="shared" si="41"/>
        <v>191.32</v>
      </c>
      <c r="DA107">
        <f t="shared" si="42"/>
        <v>1</v>
      </c>
      <c r="DB107">
        <f t="shared" si="43"/>
        <v>19132</v>
      </c>
      <c r="DC107">
        <f t="shared" si="44"/>
        <v>0</v>
      </c>
    </row>
    <row r="108" spans="1:107" x14ac:dyDescent="0.2">
      <c r="A108">
        <f>ROW(Source!A225)</f>
        <v>225</v>
      </c>
      <c r="B108">
        <v>35823284</v>
      </c>
      <c r="C108">
        <v>35826488</v>
      </c>
      <c r="D108">
        <v>31714582</v>
      </c>
      <c r="E108">
        <v>1</v>
      </c>
      <c r="F108">
        <v>1</v>
      </c>
      <c r="G108">
        <v>1</v>
      </c>
      <c r="H108">
        <v>1</v>
      </c>
      <c r="I108" t="s">
        <v>186</v>
      </c>
      <c r="J108" t="s">
        <v>3</v>
      </c>
      <c r="K108" t="s">
        <v>187</v>
      </c>
      <c r="L108">
        <v>1191</v>
      </c>
      <c r="N108">
        <v>1013</v>
      </c>
      <c r="O108" t="s">
        <v>188</v>
      </c>
      <c r="P108" t="s">
        <v>188</v>
      </c>
      <c r="Q108">
        <v>1</v>
      </c>
      <c r="W108">
        <v>0</v>
      </c>
      <c r="X108">
        <v>-200730820</v>
      </c>
      <c r="Y108">
        <v>58.152000000000001</v>
      </c>
      <c r="AA108">
        <v>0</v>
      </c>
      <c r="AB108">
        <v>0</v>
      </c>
      <c r="AC108">
        <v>0</v>
      </c>
      <c r="AD108">
        <v>119.67</v>
      </c>
      <c r="AE108">
        <v>0</v>
      </c>
      <c r="AF108">
        <v>0</v>
      </c>
      <c r="AG108">
        <v>0</v>
      </c>
      <c r="AH108">
        <v>8.3800000000000008</v>
      </c>
      <c r="AI108">
        <v>1</v>
      </c>
      <c r="AJ108">
        <v>1</v>
      </c>
      <c r="AK108">
        <v>1</v>
      </c>
      <c r="AL108">
        <v>14.28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48.46</v>
      </c>
      <c r="AU108" t="s">
        <v>20</v>
      </c>
      <c r="AV108">
        <v>1</v>
      </c>
      <c r="AW108">
        <v>2</v>
      </c>
      <c r="AX108">
        <v>35826500</v>
      </c>
      <c r="AY108">
        <v>1</v>
      </c>
      <c r="AZ108">
        <v>0</v>
      </c>
      <c r="BA108">
        <v>90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 t="e">
        <f>Y108*Source!I225</f>
        <v>#REF!</v>
      </c>
      <c r="CY108">
        <f>AD108</f>
        <v>119.67</v>
      </c>
      <c r="CZ108">
        <f>AH108</f>
        <v>8.3800000000000008</v>
      </c>
      <c r="DA108">
        <f>AL108</f>
        <v>14.28</v>
      </c>
      <c r="DB108">
        <f>ROUND((ROUND(AT108*CZ108,2)*1.2),2)</f>
        <v>487.31</v>
      </c>
      <c r="DC108">
        <f>ROUND((ROUND(AT108*AG108,2)*1.2),2)</f>
        <v>0</v>
      </c>
    </row>
    <row r="109" spans="1:107" x14ac:dyDescent="0.2">
      <c r="A109">
        <f>ROW(Source!A225)</f>
        <v>225</v>
      </c>
      <c r="B109">
        <v>35823284</v>
      </c>
      <c r="C109">
        <v>35826488</v>
      </c>
      <c r="D109">
        <v>31709492</v>
      </c>
      <c r="E109">
        <v>1</v>
      </c>
      <c r="F109">
        <v>1</v>
      </c>
      <c r="G109">
        <v>1</v>
      </c>
      <c r="H109">
        <v>1</v>
      </c>
      <c r="I109" t="s">
        <v>189</v>
      </c>
      <c r="J109" t="s">
        <v>3</v>
      </c>
      <c r="K109" t="s">
        <v>190</v>
      </c>
      <c r="L109">
        <v>1191</v>
      </c>
      <c r="N109">
        <v>1013</v>
      </c>
      <c r="O109" t="s">
        <v>188</v>
      </c>
      <c r="P109" t="s">
        <v>188</v>
      </c>
      <c r="Q109">
        <v>1</v>
      </c>
      <c r="W109">
        <v>0</v>
      </c>
      <c r="X109">
        <v>-1417349443</v>
      </c>
      <c r="Y109">
        <v>1.17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14.28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1.17</v>
      </c>
      <c r="AU109" t="s">
        <v>3</v>
      </c>
      <c r="AV109">
        <v>2</v>
      </c>
      <c r="AW109">
        <v>2</v>
      </c>
      <c r="AX109">
        <v>35826501</v>
      </c>
      <c r="AY109">
        <v>1</v>
      </c>
      <c r="AZ109">
        <v>2048</v>
      </c>
      <c r="BA109">
        <v>91</v>
      </c>
      <c r="BB109">
        <v>2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-0.23400000000000001</v>
      </c>
      <c r="BI109">
        <v>1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 t="e">
        <f>Y109*Source!I225</f>
        <v>#REF!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ROUND(ROUND(AT109*CZ109,2),2)</f>
        <v>0</v>
      </c>
      <c r="DC109">
        <f>ROUND(ROUND(AT109*AG109,2),2)</f>
        <v>0</v>
      </c>
    </row>
    <row r="110" spans="1:107" x14ac:dyDescent="0.2">
      <c r="A110">
        <f>ROW(Source!A225)</f>
        <v>225</v>
      </c>
      <c r="B110">
        <v>35823284</v>
      </c>
      <c r="C110">
        <v>35826488</v>
      </c>
      <c r="D110">
        <v>31528142</v>
      </c>
      <c r="E110">
        <v>1</v>
      </c>
      <c r="F110">
        <v>1</v>
      </c>
      <c r="G110">
        <v>1</v>
      </c>
      <c r="H110">
        <v>2</v>
      </c>
      <c r="I110" t="s">
        <v>191</v>
      </c>
      <c r="J110" t="s">
        <v>192</v>
      </c>
      <c r="K110" t="s">
        <v>193</v>
      </c>
      <c r="L110">
        <v>1368</v>
      </c>
      <c r="N110">
        <v>1011</v>
      </c>
      <c r="O110" t="s">
        <v>194</v>
      </c>
      <c r="P110" t="s">
        <v>194</v>
      </c>
      <c r="Q110">
        <v>1</v>
      </c>
      <c r="W110">
        <v>0</v>
      </c>
      <c r="X110">
        <v>1372534845</v>
      </c>
      <c r="Y110">
        <v>1.4039999999999999</v>
      </c>
      <c r="AA110">
        <v>0</v>
      </c>
      <c r="AB110">
        <v>344.98</v>
      </c>
      <c r="AC110">
        <v>165.65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5.25</v>
      </c>
      <c r="AK110">
        <v>14.28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1.17</v>
      </c>
      <c r="AU110" t="s">
        <v>20</v>
      </c>
      <c r="AV110">
        <v>0</v>
      </c>
      <c r="AW110">
        <v>2</v>
      </c>
      <c r="AX110">
        <v>35826502</v>
      </c>
      <c r="AY110">
        <v>1</v>
      </c>
      <c r="AZ110">
        <v>0</v>
      </c>
      <c r="BA110">
        <v>92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 t="e">
        <f>Y110*Source!I225</f>
        <v>#REF!</v>
      </c>
      <c r="CY110">
        <f>AB110</f>
        <v>344.98</v>
      </c>
      <c r="CZ110">
        <f>AF110</f>
        <v>65.709999999999994</v>
      </c>
      <c r="DA110">
        <f>AJ110</f>
        <v>5.25</v>
      </c>
      <c r="DB110">
        <f>ROUND((ROUND(AT110*CZ110,2)*1.2),2)</f>
        <v>92.26</v>
      </c>
      <c r="DC110">
        <f>ROUND((ROUND(AT110*AG110,2)*1.2),2)</f>
        <v>16.28</v>
      </c>
    </row>
    <row r="111" spans="1:107" x14ac:dyDescent="0.2">
      <c r="A111">
        <f>ROW(Source!A225)</f>
        <v>225</v>
      </c>
      <c r="B111">
        <v>35823284</v>
      </c>
      <c r="C111">
        <v>35826488</v>
      </c>
      <c r="D111">
        <v>31441512</v>
      </c>
      <c r="E111">
        <v>17</v>
      </c>
      <c r="F111">
        <v>1</v>
      </c>
      <c r="G111">
        <v>1</v>
      </c>
      <c r="H111">
        <v>3</v>
      </c>
      <c r="I111" t="s">
        <v>44</v>
      </c>
      <c r="J111" t="s">
        <v>3</v>
      </c>
      <c r="K111" t="s">
        <v>45</v>
      </c>
      <c r="L111">
        <v>1348</v>
      </c>
      <c r="N111">
        <v>1009</v>
      </c>
      <c r="O111" t="s">
        <v>46</v>
      </c>
      <c r="P111" t="s">
        <v>46</v>
      </c>
      <c r="Q111">
        <v>1000</v>
      </c>
      <c r="W111">
        <v>0</v>
      </c>
      <c r="X111">
        <v>-1790279277</v>
      </c>
      <c r="Y111">
        <v>1.2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5.12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1.2</v>
      </c>
      <c r="AU111" t="s">
        <v>3</v>
      </c>
      <c r="AV111">
        <v>0</v>
      </c>
      <c r="AW111">
        <v>2</v>
      </c>
      <c r="AX111">
        <v>35826503</v>
      </c>
      <c r="AY111">
        <v>1</v>
      </c>
      <c r="AZ111">
        <v>0</v>
      </c>
      <c r="BA111">
        <v>93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 t="e">
        <f>Y111*Source!I225</f>
        <v>#REF!</v>
      </c>
      <c r="CY111">
        <f t="shared" ref="CY111:CY118" si="45">AA111</f>
        <v>0</v>
      </c>
      <c r="CZ111">
        <f t="shared" ref="CZ111:CZ118" si="46">AE111</f>
        <v>0</v>
      </c>
      <c r="DA111">
        <f t="shared" ref="DA111:DA118" si="47">AI111</f>
        <v>5.12</v>
      </c>
      <c r="DB111">
        <f t="shared" ref="DB111:DB120" si="48">ROUND(ROUND(AT111*CZ111,2),2)</f>
        <v>0</v>
      </c>
      <c r="DC111">
        <f t="shared" ref="DC111:DC120" si="49">ROUND(ROUND(AT111*AG111,2),2)</f>
        <v>0</v>
      </c>
    </row>
    <row r="112" spans="1:107" x14ac:dyDescent="0.2">
      <c r="A112">
        <f>ROW(Source!A225)</f>
        <v>225</v>
      </c>
      <c r="B112">
        <v>35823284</v>
      </c>
      <c r="C112">
        <v>35826488</v>
      </c>
      <c r="D112">
        <v>31449042</v>
      </c>
      <c r="E112">
        <v>1</v>
      </c>
      <c r="F112">
        <v>1</v>
      </c>
      <c r="G112">
        <v>1</v>
      </c>
      <c r="H112">
        <v>3</v>
      </c>
      <c r="I112" t="s">
        <v>195</v>
      </c>
      <c r="J112" t="s">
        <v>196</v>
      </c>
      <c r="K112" t="s">
        <v>197</v>
      </c>
      <c r="L112">
        <v>1346</v>
      </c>
      <c r="N112">
        <v>1009</v>
      </c>
      <c r="O112" t="s">
        <v>198</v>
      </c>
      <c r="P112" t="s">
        <v>198</v>
      </c>
      <c r="Q112">
        <v>1</v>
      </c>
      <c r="W112">
        <v>0</v>
      </c>
      <c r="X112">
        <v>-942827040</v>
      </c>
      <c r="Y112">
        <v>27</v>
      </c>
      <c r="AA112">
        <v>137.93</v>
      </c>
      <c r="AB112">
        <v>0</v>
      </c>
      <c r="AC112">
        <v>0</v>
      </c>
      <c r="AD112">
        <v>0</v>
      </c>
      <c r="AE112">
        <v>26.94</v>
      </c>
      <c r="AF112">
        <v>0</v>
      </c>
      <c r="AG112">
        <v>0</v>
      </c>
      <c r="AH112">
        <v>0</v>
      </c>
      <c r="AI112">
        <v>5.12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27</v>
      </c>
      <c r="AU112" t="s">
        <v>3</v>
      </c>
      <c r="AV112">
        <v>0</v>
      </c>
      <c r="AW112">
        <v>2</v>
      </c>
      <c r="AX112">
        <v>35826504</v>
      </c>
      <c r="AY112">
        <v>1</v>
      </c>
      <c r="AZ112">
        <v>0</v>
      </c>
      <c r="BA112">
        <v>94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 t="e">
        <f>Y112*Source!I225</f>
        <v>#REF!</v>
      </c>
      <c r="CY112">
        <f t="shared" si="45"/>
        <v>137.93</v>
      </c>
      <c r="CZ112">
        <f t="shared" si="46"/>
        <v>26.94</v>
      </c>
      <c r="DA112">
        <f t="shared" si="47"/>
        <v>5.12</v>
      </c>
      <c r="DB112">
        <f t="shared" si="48"/>
        <v>727.38</v>
      </c>
      <c r="DC112">
        <f t="shared" si="49"/>
        <v>0</v>
      </c>
    </row>
    <row r="113" spans="1:107" x14ac:dyDescent="0.2">
      <c r="A113">
        <f>ROW(Source!A225)</f>
        <v>225</v>
      </c>
      <c r="B113">
        <v>35823284</v>
      </c>
      <c r="C113">
        <v>35826488</v>
      </c>
      <c r="D113">
        <v>31450812</v>
      </c>
      <c r="E113">
        <v>1</v>
      </c>
      <c r="F113">
        <v>1</v>
      </c>
      <c r="G113">
        <v>1</v>
      </c>
      <c r="H113">
        <v>3</v>
      </c>
      <c r="I113" t="s">
        <v>199</v>
      </c>
      <c r="J113" t="s">
        <v>200</v>
      </c>
      <c r="K113" t="s">
        <v>201</v>
      </c>
      <c r="L113">
        <v>1339</v>
      </c>
      <c r="N113">
        <v>1007</v>
      </c>
      <c r="O113" t="s">
        <v>30</v>
      </c>
      <c r="P113" t="s">
        <v>30</v>
      </c>
      <c r="Q113">
        <v>1</v>
      </c>
      <c r="W113">
        <v>0</v>
      </c>
      <c r="X113">
        <v>-1226153719</v>
      </c>
      <c r="Y113">
        <v>0.82</v>
      </c>
      <c r="AA113">
        <v>798.41</v>
      </c>
      <c r="AB113">
        <v>0</v>
      </c>
      <c r="AC113">
        <v>0</v>
      </c>
      <c r="AD113">
        <v>0</v>
      </c>
      <c r="AE113">
        <v>155.94</v>
      </c>
      <c r="AF113">
        <v>0</v>
      </c>
      <c r="AG113">
        <v>0</v>
      </c>
      <c r="AH113">
        <v>0</v>
      </c>
      <c r="AI113">
        <v>5.12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0.82</v>
      </c>
      <c r="AU113" t="s">
        <v>3</v>
      </c>
      <c r="AV113">
        <v>0</v>
      </c>
      <c r="AW113">
        <v>2</v>
      </c>
      <c r="AX113">
        <v>35826505</v>
      </c>
      <c r="AY113">
        <v>1</v>
      </c>
      <c r="AZ113">
        <v>0</v>
      </c>
      <c r="BA113">
        <v>95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 t="e">
        <f>Y113*Source!I225</f>
        <v>#REF!</v>
      </c>
      <c r="CY113">
        <f t="shared" si="45"/>
        <v>798.41</v>
      </c>
      <c r="CZ113">
        <f t="shared" si="46"/>
        <v>155.94</v>
      </c>
      <c r="DA113">
        <f t="shared" si="47"/>
        <v>5.12</v>
      </c>
      <c r="DB113">
        <f t="shared" si="48"/>
        <v>127.87</v>
      </c>
      <c r="DC113">
        <f t="shared" si="49"/>
        <v>0</v>
      </c>
    </row>
    <row r="114" spans="1:107" x14ac:dyDescent="0.2">
      <c r="A114">
        <f>ROW(Source!A225)</f>
        <v>225</v>
      </c>
      <c r="B114">
        <v>35823284</v>
      </c>
      <c r="C114">
        <v>35826488</v>
      </c>
      <c r="D114">
        <v>31442861</v>
      </c>
      <c r="E114">
        <v>17</v>
      </c>
      <c r="F114">
        <v>1</v>
      </c>
      <c r="G114">
        <v>1</v>
      </c>
      <c r="H114">
        <v>3</v>
      </c>
      <c r="I114" t="s">
        <v>48</v>
      </c>
      <c r="J114" t="s">
        <v>3</v>
      </c>
      <c r="K114" t="s">
        <v>49</v>
      </c>
      <c r="L114">
        <v>1339</v>
      </c>
      <c r="N114">
        <v>1007</v>
      </c>
      <c r="O114" t="s">
        <v>30</v>
      </c>
      <c r="P114" t="s">
        <v>30</v>
      </c>
      <c r="Q114">
        <v>1</v>
      </c>
      <c r="W114">
        <v>0</v>
      </c>
      <c r="X114">
        <v>-985844283</v>
      </c>
      <c r="Y114">
        <v>4.08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5.12</v>
      </c>
      <c r="AJ114">
        <v>1</v>
      </c>
      <c r="AK114">
        <v>1</v>
      </c>
      <c r="AL114">
        <v>1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4.08</v>
      </c>
      <c r="AU114" t="s">
        <v>3</v>
      </c>
      <c r="AV114">
        <v>0</v>
      </c>
      <c r="AW114">
        <v>2</v>
      </c>
      <c r="AX114">
        <v>35826506</v>
      </c>
      <c r="AY114">
        <v>1</v>
      </c>
      <c r="AZ114">
        <v>0</v>
      </c>
      <c r="BA114">
        <v>96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 t="e">
        <f>Y114*Source!I225</f>
        <v>#REF!</v>
      </c>
      <c r="CY114">
        <f t="shared" si="45"/>
        <v>0</v>
      </c>
      <c r="CZ114">
        <f t="shared" si="46"/>
        <v>0</v>
      </c>
      <c r="DA114">
        <f t="shared" si="47"/>
        <v>5.12</v>
      </c>
      <c r="DB114">
        <f t="shared" si="48"/>
        <v>0</v>
      </c>
      <c r="DC114">
        <f t="shared" si="49"/>
        <v>0</v>
      </c>
    </row>
    <row r="115" spans="1:107" x14ac:dyDescent="0.2">
      <c r="A115">
        <f>ROW(Source!A225)</f>
        <v>225</v>
      </c>
      <c r="B115">
        <v>35823284</v>
      </c>
      <c r="C115">
        <v>35826488</v>
      </c>
      <c r="D115">
        <v>31451700</v>
      </c>
      <c r="E115">
        <v>1</v>
      </c>
      <c r="F115">
        <v>1</v>
      </c>
      <c r="G115">
        <v>1</v>
      </c>
      <c r="H115">
        <v>3</v>
      </c>
      <c r="I115" t="s">
        <v>28</v>
      </c>
      <c r="J115" t="s">
        <v>31</v>
      </c>
      <c r="K115" t="s">
        <v>29</v>
      </c>
      <c r="L115">
        <v>1339</v>
      </c>
      <c r="N115">
        <v>1007</v>
      </c>
      <c r="O115" t="s">
        <v>30</v>
      </c>
      <c r="P115" t="s">
        <v>30</v>
      </c>
      <c r="Q115">
        <v>1</v>
      </c>
      <c r="W115">
        <v>0</v>
      </c>
      <c r="X115">
        <v>1329812617</v>
      </c>
      <c r="Y115">
        <v>2.2683330000000002</v>
      </c>
      <c r="AA115">
        <v>3404.8</v>
      </c>
      <c r="AB115">
        <v>0</v>
      </c>
      <c r="AC115">
        <v>0</v>
      </c>
      <c r="AD115">
        <v>0</v>
      </c>
      <c r="AE115">
        <v>665</v>
      </c>
      <c r="AF115">
        <v>0</v>
      </c>
      <c r="AG115">
        <v>0</v>
      </c>
      <c r="AH115">
        <v>0</v>
      </c>
      <c r="AI115">
        <v>5.12</v>
      </c>
      <c r="AJ115">
        <v>1</v>
      </c>
      <c r="AK115">
        <v>1</v>
      </c>
      <c r="AL115">
        <v>1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2.2683330000000002</v>
      </c>
      <c r="AU115" t="s">
        <v>3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 t="e">
        <f>Y115*Source!I225</f>
        <v>#REF!</v>
      </c>
      <c r="CY115">
        <f t="shared" si="45"/>
        <v>3404.8</v>
      </c>
      <c r="CZ115">
        <f t="shared" si="46"/>
        <v>665</v>
      </c>
      <c r="DA115">
        <f t="shared" si="47"/>
        <v>5.12</v>
      </c>
      <c r="DB115">
        <f t="shared" si="48"/>
        <v>1508.44</v>
      </c>
      <c r="DC115">
        <f t="shared" si="49"/>
        <v>0</v>
      </c>
    </row>
    <row r="116" spans="1:107" x14ac:dyDescent="0.2">
      <c r="A116">
        <f>ROW(Source!A225)</f>
        <v>225</v>
      </c>
      <c r="B116">
        <v>35823284</v>
      </c>
      <c r="C116">
        <v>35826488</v>
      </c>
      <c r="D116">
        <v>31441224</v>
      </c>
      <c r="E116">
        <v>17</v>
      </c>
      <c r="F116">
        <v>1</v>
      </c>
      <c r="G116">
        <v>1</v>
      </c>
      <c r="H116">
        <v>3</v>
      </c>
      <c r="I116" t="s">
        <v>51</v>
      </c>
      <c r="J116" t="s">
        <v>3</v>
      </c>
      <c r="K116" t="s">
        <v>52</v>
      </c>
      <c r="L116">
        <v>1348</v>
      </c>
      <c r="N116">
        <v>1009</v>
      </c>
      <c r="O116" t="s">
        <v>46</v>
      </c>
      <c r="P116" t="s">
        <v>46</v>
      </c>
      <c r="Q116">
        <v>1000</v>
      </c>
      <c r="W116">
        <v>0</v>
      </c>
      <c r="X116">
        <v>240829985</v>
      </c>
      <c r="Y116">
        <v>0.8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5.12</v>
      </c>
      <c r="AJ116">
        <v>1</v>
      </c>
      <c r="AK116">
        <v>1</v>
      </c>
      <c r="AL116">
        <v>1</v>
      </c>
      <c r="AN116">
        <v>0</v>
      </c>
      <c r="AO116">
        <v>0</v>
      </c>
      <c r="AP116">
        <v>0</v>
      </c>
      <c r="AQ116">
        <v>0</v>
      </c>
      <c r="AR116">
        <v>0</v>
      </c>
      <c r="AS116" t="s">
        <v>3</v>
      </c>
      <c r="AT116">
        <v>0.8</v>
      </c>
      <c r="AU116" t="s">
        <v>3</v>
      </c>
      <c r="AV116">
        <v>0</v>
      </c>
      <c r="AW116">
        <v>2</v>
      </c>
      <c r="AX116">
        <v>35826507</v>
      </c>
      <c r="AY116">
        <v>1</v>
      </c>
      <c r="AZ116">
        <v>0</v>
      </c>
      <c r="BA116">
        <v>97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 t="e">
        <f>Y116*Source!I225</f>
        <v>#REF!</v>
      </c>
      <c r="CY116">
        <f t="shared" si="45"/>
        <v>0</v>
      </c>
      <c r="CZ116">
        <f t="shared" si="46"/>
        <v>0</v>
      </c>
      <c r="DA116">
        <f t="shared" si="47"/>
        <v>5.12</v>
      </c>
      <c r="DB116">
        <f t="shared" si="48"/>
        <v>0</v>
      </c>
      <c r="DC116">
        <f t="shared" si="49"/>
        <v>0</v>
      </c>
    </row>
    <row r="117" spans="1:107" x14ac:dyDescent="0.2">
      <c r="A117">
        <f>ROW(Source!A225)</f>
        <v>225</v>
      </c>
      <c r="B117">
        <v>35823284</v>
      </c>
      <c r="C117">
        <v>35826488</v>
      </c>
      <c r="D117">
        <v>31440979</v>
      </c>
      <c r="E117">
        <v>17</v>
      </c>
      <c r="F117">
        <v>1</v>
      </c>
      <c r="G117">
        <v>1</v>
      </c>
      <c r="H117">
        <v>3</v>
      </c>
      <c r="I117" t="s">
        <v>54</v>
      </c>
      <c r="J117" t="s">
        <v>3</v>
      </c>
      <c r="K117" t="s">
        <v>55</v>
      </c>
      <c r="L117">
        <v>1348</v>
      </c>
      <c r="N117">
        <v>1009</v>
      </c>
      <c r="O117" t="s">
        <v>46</v>
      </c>
      <c r="P117" t="s">
        <v>46</v>
      </c>
      <c r="Q117">
        <v>1000</v>
      </c>
      <c r="W117">
        <v>0</v>
      </c>
      <c r="X117">
        <v>1724804016</v>
      </c>
      <c r="Y117">
        <v>0.64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5.12</v>
      </c>
      <c r="AJ117">
        <v>1</v>
      </c>
      <c r="AK117">
        <v>1</v>
      </c>
      <c r="AL117">
        <v>1</v>
      </c>
      <c r="AN117">
        <v>0</v>
      </c>
      <c r="AO117">
        <v>0</v>
      </c>
      <c r="AP117">
        <v>0</v>
      </c>
      <c r="AQ117">
        <v>0</v>
      </c>
      <c r="AR117">
        <v>0</v>
      </c>
      <c r="AS117" t="s">
        <v>3</v>
      </c>
      <c r="AT117">
        <v>0.64</v>
      </c>
      <c r="AU117" t="s">
        <v>3</v>
      </c>
      <c r="AV117">
        <v>0</v>
      </c>
      <c r="AW117">
        <v>2</v>
      </c>
      <c r="AX117">
        <v>35826508</v>
      </c>
      <c r="AY117">
        <v>1</v>
      </c>
      <c r="AZ117">
        <v>0</v>
      </c>
      <c r="BA117">
        <v>98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 t="e">
        <f>Y117*Source!I225</f>
        <v>#REF!</v>
      </c>
      <c r="CY117">
        <f t="shared" si="45"/>
        <v>0</v>
      </c>
      <c r="CZ117">
        <f t="shared" si="46"/>
        <v>0</v>
      </c>
      <c r="DA117">
        <f t="shared" si="47"/>
        <v>5.12</v>
      </c>
      <c r="DB117">
        <f t="shared" si="48"/>
        <v>0</v>
      </c>
      <c r="DC117">
        <f t="shared" si="49"/>
        <v>0</v>
      </c>
    </row>
    <row r="118" spans="1:107" x14ac:dyDescent="0.2">
      <c r="A118">
        <f>ROW(Source!A225)</f>
        <v>225</v>
      </c>
      <c r="B118">
        <v>35823284</v>
      </c>
      <c r="C118">
        <v>35826488</v>
      </c>
      <c r="D118">
        <v>0</v>
      </c>
      <c r="E118">
        <v>1</v>
      </c>
      <c r="F118">
        <v>1</v>
      </c>
      <c r="G118">
        <v>1</v>
      </c>
      <c r="H118">
        <v>3</v>
      </c>
      <c r="I118" t="s">
        <v>36</v>
      </c>
      <c r="J118" t="s">
        <v>3</v>
      </c>
      <c r="K118" t="s">
        <v>37</v>
      </c>
      <c r="L118">
        <v>1301</v>
      </c>
      <c r="N118">
        <v>1003</v>
      </c>
      <c r="O118" t="s">
        <v>38</v>
      </c>
      <c r="P118" t="s">
        <v>38</v>
      </c>
      <c r="Q118">
        <v>1</v>
      </c>
      <c r="W118">
        <v>0</v>
      </c>
      <c r="X118">
        <v>1580617075</v>
      </c>
      <c r="Y118">
        <v>100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5.12</v>
      </c>
      <c r="AJ118">
        <v>1</v>
      </c>
      <c r="AK118">
        <v>1</v>
      </c>
      <c r="AL118">
        <v>1</v>
      </c>
      <c r="AN118">
        <v>0</v>
      </c>
      <c r="AO118">
        <v>0</v>
      </c>
      <c r="AP118">
        <v>0</v>
      </c>
      <c r="AQ118">
        <v>0</v>
      </c>
      <c r="AR118">
        <v>0</v>
      </c>
      <c r="AS118" t="s">
        <v>3</v>
      </c>
      <c r="AT118">
        <v>100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 t="e">
        <f>Y118*Source!I225</f>
        <v>#REF!</v>
      </c>
      <c r="CY118">
        <f t="shared" si="45"/>
        <v>0</v>
      </c>
      <c r="CZ118">
        <f t="shared" si="46"/>
        <v>0</v>
      </c>
      <c r="DA118">
        <f t="shared" si="47"/>
        <v>5.12</v>
      </c>
      <c r="DB118">
        <f t="shared" si="48"/>
        <v>0</v>
      </c>
      <c r="DC118">
        <f t="shared" si="49"/>
        <v>0</v>
      </c>
    </row>
    <row r="119" spans="1:107" x14ac:dyDescent="0.2">
      <c r="A119">
        <f>ROW(Source!A238)</f>
        <v>238</v>
      </c>
      <c r="B119">
        <v>35823262</v>
      </c>
      <c r="C119">
        <v>35826485</v>
      </c>
      <c r="D119">
        <v>31709863</v>
      </c>
      <c r="E119">
        <v>1</v>
      </c>
      <c r="F119">
        <v>1</v>
      </c>
      <c r="G119">
        <v>1</v>
      </c>
      <c r="H119">
        <v>1</v>
      </c>
      <c r="I119" t="s">
        <v>202</v>
      </c>
      <c r="J119" t="s">
        <v>3</v>
      </c>
      <c r="K119" t="s">
        <v>203</v>
      </c>
      <c r="L119">
        <v>1191</v>
      </c>
      <c r="N119">
        <v>1013</v>
      </c>
      <c r="O119" t="s">
        <v>188</v>
      </c>
      <c r="P119" t="s">
        <v>188</v>
      </c>
      <c r="Q119">
        <v>1</v>
      </c>
      <c r="W119">
        <v>0</v>
      </c>
      <c r="X119">
        <v>-400197608</v>
      </c>
      <c r="Y119">
        <v>123</v>
      </c>
      <c r="AA119">
        <v>0</v>
      </c>
      <c r="AB119">
        <v>0</v>
      </c>
      <c r="AC119">
        <v>0</v>
      </c>
      <c r="AD119">
        <v>8.5299999999999994</v>
      </c>
      <c r="AE119">
        <v>0</v>
      </c>
      <c r="AF119">
        <v>0</v>
      </c>
      <c r="AG119">
        <v>0</v>
      </c>
      <c r="AH119">
        <v>8.5299999999999994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123</v>
      </c>
      <c r="AU119" t="s">
        <v>3</v>
      </c>
      <c r="AV119">
        <v>1</v>
      </c>
      <c r="AW119">
        <v>2</v>
      </c>
      <c r="AX119">
        <v>35826487</v>
      </c>
      <c r="AY119">
        <v>1</v>
      </c>
      <c r="AZ119">
        <v>0</v>
      </c>
      <c r="BA119">
        <v>99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 t="e">
        <f>Y119*Source!I238</f>
        <v>#REF!</v>
      </c>
      <c r="CY119">
        <f>AD119</f>
        <v>8.5299999999999994</v>
      </c>
      <c r="CZ119">
        <f>AH119</f>
        <v>8.5299999999999994</v>
      </c>
      <c r="DA119">
        <f>AL119</f>
        <v>1</v>
      </c>
      <c r="DB119">
        <f t="shared" si="48"/>
        <v>1049.19</v>
      </c>
      <c r="DC119">
        <f t="shared" si="49"/>
        <v>0</v>
      </c>
    </row>
    <row r="120" spans="1:107" x14ac:dyDescent="0.2">
      <c r="A120">
        <f>ROW(Source!A239)</f>
        <v>239</v>
      </c>
      <c r="B120">
        <v>35823284</v>
      </c>
      <c r="C120">
        <v>35826485</v>
      </c>
      <c r="D120">
        <v>31709863</v>
      </c>
      <c r="E120">
        <v>1</v>
      </c>
      <c r="F120">
        <v>1</v>
      </c>
      <c r="G120">
        <v>1</v>
      </c>
      <c r="H120">
        <v>1</v>
      </c>
      <c r="I120" t="s">
        <v>202</v>
      </c>
      <c r="J120" t="s">
        <v>3</v>
      </c>
      <c r="K120" t="s">
        <v>203</v>
      </c>
      <c r="L120">
        <v>1191</v>
      </c>
      <c r="N120">
        <v>1013</v>
      </c>
      <c r="O120" t="s">
        <v>188</v>
      </c>
      <c r="P120" t="s">
        <v>188</v>
      </c>
      <c r="Q120">
        <v>1</v>
      </c>
      <c r="W120">
        <v>0</v>
      </c>
      <c r="X120">
        <v>-400197608</v>
      </c>
      <c r="Y120">
        <v>123</v>
      </c>
      <c r="AA120">
        <v>0</v>
      </c>
      <c r="AB120">
        <v>0</v>
      </c>
      <c r="AC120">
        <v>0</v>
      </c>
      <c r="AD120">
        <v>121.81</v>
      </c>
      <c r="AE120">
        <v>0</v>
      </c>
      <c r="AF120">
        <v>0</v>
      </c>
      <c r="AG120">
        <v>0</v>
      </c>
      <c r="AH120">
        <v>8.5299999999999994</v>
      </c>
      <c r="AI120">
        <v>1</v>
      </c>
      <c r="AJ120">
        <v>1</v>
      </c>
      <c r="AK120">
        <v>1</v>
      </c>
      <c r="AL120">
        <v>14.28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123</v>
      </c>
      <c r="AU120" t="s">
        <v>3</v>
      </c>
      <c r="AV120">
        <v>1</v>
      </c>
      <c r="AW120">
        <v>2</v>
      </c>
      <c r="AX120">
        <v>35826487</v>
      </c>
      <c r="AY120">
        <v>1</v>
      </c>
      <c r="AZ120">
        <v>0</v>
      </c>
      <c r="BA120">
        <v>100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 t="e">
        <f>Y120*Source!I239</f>
        <v>#REF!</v>
      </c>
      <c r="CY120">
        <f>AD120</f>
        <v>121.81</v>
      </c>
      <c r="CZ120">
        <f>AH120</f>
        <v>8.5299999999999994</v>
      </c>
      <c r="DA120">
        <f>AL120</f>
        <v>14.28</v>
      </c>
      <c r="DB120">
        <f t="shared" si="48"/>
        <v>1049.19</v>
      </c>
      <c r="DC120">
        <f t="shared" si="49"/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35823347</v>
      </c>
      <c r="C1">
        <v>35823346</v>
      </c>
      <c r="D1">
        <v>31714582</v>
      </c>
      <c r="E1">
        <v>1</v>
      </c>
      <c r="F1">
        <v>1</v>
      </c>
      <c r="G1">
        <v>1</v>
      </c>
      <c r="H1">
        <v>1</v>
      </c>
      <c r="I1" t="s">
        <v>186</v>
      </c>
      <c r="J1" t="s">
        <v>3</v>
      </c>
      <c r="K1" t="s">
        <v>187</v>
      </c>
      <c r="L1">
        <v>1191</v>
      </c>
      <c r="N1">
        <v>1013</v>
      </c>
      <c r="O1" t="s">
        <v>188</v>
      </c>
      <c r="P1" t="s">
        <v>188</v>
      </c>
      <c r="Q1">
        <v>1</v>
      </c>
      <c r="X1">
        <v>48.46</v>
      </c>
      <c r="Y1">
        <v>0</v>
      </c>
      <c r="Z1">
        <v>0</v>
      </c>
      <c r="AA1">
        <v>0</v>
      </c>
      <c r="AB1">
        <v>8.3800000000000008</v>
      </c>
      <c r="AC1">
        <v>0</v>
      </c>
      <c r="AD1">
        <v>1</v>
      </c>
      <c r="AE1">
        <v>1</v>
      </c>
      <c r="AF1" t="s">
        <v>20</v>
      </c>
      <c r="AG1">
        <v>58.152000000000001</v>
      </c>
      <c r="AH1">
        <v>2</v>
      </c>
      <c r="AI1">
        <v>35823347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35823348</v>
      </c>
      <c r="C2">
        <v>35823346</v>
      </c>
      <c r="D2">
        <v>31709492</v>
      </c>
      <c r="E2">
        <v>1</v>
      </c>
      <c r="F2">
        <v>1</v>
      </c>
      <c r="G2">
        <v>1</v>
      </c>
      <c r="H2">
        <v>1</v>
      </c>
      <c r="I2" t="s">
        <v>189</v>
      </c>
      <c r="J2" t="s">
        <v>3</v>
      </c>
      <c r="K2" t="s">
        <v>190</v>
      </c>
      <c r="L2">
        <v>1191</v>
      </c>
      <c r="N2">
        <v>1013</v>
      </c>
      <c r="O2" t="s">
        <v>188</v>
      </c>
      <c r="P2" t="s">
        <v>188</v>
      </c>
      <c r="Q2">
        <v>1</v>
      </c>
      <c r="X2">
        <v>1.17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1.4039999999999999</v>
      </c>
      <c r="AH2">
        <v>2</v>
      </c>
      <c r="AI2">
        <v>35823348</v>
      </c>
      <c r="AJ2">
        <v>2</v>
      </c>
      <c r="AK2">
        <v>2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35823349</v>
      </c>
      <c r="C3">
        <v>35823346</v>
      </c>
      <c r="D3">
        <v>31528142</v>
      </c>
      <c r="E3">
        <v>1</v>
      </c>
      <c r="F3">
        <v>1</v>
      </c>
      <c r="G3">
        <v>1</v>
      </c>
      <c r="H3">
        <v>2</v>
      </c>
      <c r="I3" t="s">
        <v>191</v>
      </c>
      <c r="J3" t="s">
        <v>192</v>
      </c>
      <c r="K3" t="s">
        <v>193</v>
      </c>
      <c r="L3">
        <v>1368</v>
      </c>
      <c r="N3">
        <v>1011</v>
      </c>
      <c r="O3" t="s">
        <v>194</v>
      </c>
      <c r="P3" t="s">
        <v>194</v>
      </c>
      <c r="Q3">
        <v>1</v>
      </c>
      <c r="X3">
        <v>1.17</v>
      </c>
      <c r="Y3">
        <v>0</v>
      </c>
      <c r="Z3">
        <v>65.709999999999994</v>
      </c>
      <c r="AA3">
        <v>11.6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1.4039999999999999</v>
      </c>
      <c r="AH3">
        <v>2</v>
      </c>
      <c r="AI3">
        <v>35823349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35823350</v>
      </c>
      <c r="C4">
        <v>35823346</v>
      </c>
      <c r="D4">
        <v>31442953</v>
      </c>
      <c r="E4">
        <v>17</v>
      </c>
      <c r="F4">
        <v>1</v>
      </c>
      <c r="G4">
        <v>1</v>
      </c>
      <c r="H4">
        <v>3</v>
      </c>
      <c r="I4" t="s">
        <v>44</v>
      </c>
      <c r="J4" t="s">
        <v>3</v>
      </c>
      <c r="K4" t="s">
        <v>45</v>
      </c>
      <c r="L4">
        <v>1348</v>
      </c>
      <c r="N4">
        <v>1009</v>
      </c>
      <c r="O4" t="s">
        <v>46</v>
      </c>
      <c r="P4" t="s">
        <v>46</v>
      </c>
      <c r="Q4">
        <v>1000</v>
      </c>
      <c r="X4">
        <v>1.2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3</v>
      </c>
      <c r="AG4">
        <v>1.2</v>
      </c>
      <c r="AH4">
        <v>2</v>
      </c>
      <c r="AI4">
        <v>35823350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35823351</v>
      </c>
      <c r="C5">
        <v>35823346</v>
      </c>
      <c r="D5">
        <v>31449042</v>
      </c>
      <c r="E5">
        <v>1</v>
      </c>
      <c r="F5">
        <v>1</v>
      </c>
      <c r="G5">
        <v>1</v>
      </c>
      <c r="H5">
        <v>3</v>
      </c>
      <c r="I5" t="s">
        <v>195</v>
      </c>
      <c r="J5" t="s">
        <v>196</v>
      </c>
      <c r="K5" t="s">
        <v>197</v>
      </c>
      <c r="L5">
        <v>1346</v>
      </c>
      <c r="N5">
        <v>1009</v>
      </c>
      <c r="O5" t="s">
        <v>198</v>
      </c>
      <c r="P5" t="s">
        <v>198</v>
      </c>
      <c r="Q5">
        <v>1</v>
      </c>
      <c r="X5">
        <v>27</v>
      </c>
      <c r="Y5">
        <v>26.94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27</v>
      </c>
      <c r="AH5">
        <v>2</v>
      </c>
      <c r="AI5">
        <v>35823351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35823352</v>
      </c>
      <c r="C6">
        <v>35823346</v>
      </c>
      <c r="D6">
        <v>31450812</v>
      </c>
      <c r="E6">
        <v>1</v>
      </c>
      <c r="F6">
        <v>1</v>
      </c>
      <c r="G6">
        <v>1</v>
      </c>
      <c r="H6">
        <v>3</v>
      </c>
      <c r="I6" t="s">
        <v>199</v>
      </c>
      <c r="J6" t="s">
        <v>200</v>
      </c>
      <c r="K6" t="s">
        <v>201</v>
      </c>
      <c r="L6">
        <v>1339</v>
      </c>
      <c r="N6">
        <v>1007</v>
      </c>
      <c r="O6" t="s">
        <v>30</v>
      </c>
      <c r="P6" t="s">
        <v>30</v>
      </c>
      <c r="Q6">
        <v>1</v>
      </c>
      <c r="X6">
        <v>0.82</v>
      </c>
      <c r="Y6">
        <v>155.94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0.82</v>
      </c>
      <c r="AH6">
        <v>2</v>
      </c>
      <c r="AI6">
        <v>35823352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35823353</v>
      </c>
      <c r="C7">
        <v>35823346</v>
      </c>
      <c r="D7">
        <v>31442861</v>
      </c>
      <c r="E7">
        <v>17</v>
      </c>
      <c r="F7">
        <v>1</v>
      </c>
      <c r="G7">
        <v>1</v>
      </c>
      <c r="H7">
        <v>3</v>
      </c>
      <c r="I7" t="s">
        <v>48</v>
      </c>
      <c r="J7" t="s">
        <v>3</v>
      </c>
      <c r="K7" t="s">
        <v>49</v>
      </c>
      <c r="L7">
        <v>1339</v>
      </c>
      <c r="N7">
        <v>1007</v>
      </c>
      <c r="O7" t="s">
        <v>30</v>
      </c>
      <c r="P7" t="s">
        <v>30</v>
      </c>
      <c r="Q7">
        <v>1</v>
      </c>
      <c r="X7">
        <v>4.08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4.08</v>
      </c>
      <c r="AH7">
        <v>2</v>
      </c>
      <c r="AI7">
        <v>35823353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35823354</v>
      </c>
      <c r="C8">
        <v>35823346</v>
      </c>
      <c r="D8">
        <v>31442954</v>
      </c>
      <c r="E8">
        <v>17</v>
      </c>
      <c r="F8">
        <v>1</v>
      </c>
      <c r="G8">
        <v>1</v>
      </c>
      <c r="H8">
        <v>3</v>
      </c>
      <c r="I8" t="s">
        <v>51</v>
      </c>
      <c r="J8" t="s">
        <v>3</v>
      </c>
      <c r="K8" t="s">
        <v>52</v>
      </c>
      <c r="L8">
        <v>1348</v>
      </c>
      <c r="N8">
        <v>1009</v>
      </c>
      <c r="O8" t="s">
        <v>46</v>
      </c>
      <c r="P8" t="s">
        <v>46</v>
      </c>
      <c r="Q8">
        <v>1000</v>
      </c>
      <c r="X8">
        <v>0.8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3</v>
      </c>
      <c r="AG8">
        <v>0.8</v>
      </c>
      <c r="AH8">
        <v>2</v>
      </c>
      <c r="AI8">
        <v>35823354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ROW(Source!A24)</f>
        <v>24</v>
      </c>
      <c r="B9">
        <v>35823355</v>
      </c>
      <c r="C9">
        <v>35823346</v>
      </c>
      <c r="D9">
        <v>31440979</v>
      </c>
      <c r="E9">
        <v>17</v>
      </c>
      <c r="F9">
        <v>1</v>
      </c>
      <c r="G9">
        <v>1</v>
      </c>
      <c r="H9">
        <v>3</v>
      </c>
      <c r="I9" t="s">
        <v>54</v>
      </c>
      <c r="J9" t="s">
        <v>3</v>
      </c>
      <c r="K9" t="s">
        <v>55</v>
      </c>
      <c r="L9">
        <v>1348</v>
      </c>
      <c r="N9">
        <v>1009</v>
      </c>
      <c r="O9" t="s">
        <v>46</v>
      </c>
      <c r="P9" t="s">
        <v>46</v>
      </c>
      <c r="Q9">
        <v>1000</v>
      </c>
      <c r="X9">
        <v>0.64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 t="s">
        <v>3</v>
      </c>
      <c r="AG9">
        <v>0.64</v>
      </c>
      <c r="AH9">
        <v>2</v>
      </c>
      <c r="AI9">
        <v>35823355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35823347</v>
      </c>
      <c r="C10">
        <v>35823346</v>
      </c>
      <c r="D10">
        <v>31714582</v>
      </c>
      <c r="E10">
        <v>1</v>
      </c>
      <c r="F10">
        <v>1</v>
      </c>
      <c r="G10">
        <v>1</v>
      </c>
      <c r="H10">
        <v>1</v>
      </c>
      <c r="I10" t="s">
        <v>186</v>
      </c>
      <c r="J10" t="s">
        <v>3</v>
      </c>
      <c r="K10" t="s">
        <v>187</v>
      </c>
      <c r="L10">
        <v>1191</v>
      </c>
      <c r="N10">
        <v>1013</v>
      </c>
      <c r="O10" t="s">
        <v>188</v>
      </c>
      <c r="P10" t="s">
        <v>188</v>
      </c>
      <c r="Q10">
        <v>1</v>
      </c>
      <c r="X10">
        <v>48.46</v>
      </c>
      <c r="Y10">
        <v>0</v>
      </c>
      <c r="Z10">
        <v>0</v>
      </c>
      <c r="AA10">
        <v>0</v>
      </c>
      <c r="AB10">
        <v>8.3800000000000008</v>
      </c>
      <c r="AC10">
        <v>0</v>
      </c>
      <c r="AD10">
        <v>1</v>
      </c>
      <c r="AE10">
        <v>1</v>
      </c>
      <c r="AF10" t="s">
        <v>20</v>
      </c>
      <c r="AG10">
        <v>58.152000000000001</v>
      </c>
      <c r="AH10">
        <v>2</v>
      </c>
      <c r="AI10">
        <v>35823347</v>
      </c>
      <c r="AJ10">
        <v>12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ROW(Source!A25)</f>
        <v>25</v>
      </c>
      <c r="B11">
        <v>35823348</v>
      </c>
      <c r="C11">
        <v>35823346</v>
      </c>
      <c r="D11">
        <v>31709492</v>
      </c>
      <c r="E11">
        <v>1</v>
      </c>
      <c r="F11">
        <v>1</v>
      </c>
      <c r="G11">
        <v>1</v>
      </c>
      <c r="H11">
        <v>1</v>
      </c>
      <c r="I11" t="s">
        <v>189</v>
      </c>
      <c r="J11" t="s">
        <v>3</v>
      </c>
      <c r="K11" t="s">
        <v>190</v>
      </c>
      <c r="L11">
        <v>1191</v>
      </c>
      <c r="N11">
        <v>1013</v>
      </c>
      <c r="O11" t="s">
        <v>188</v>
      </c>
      <c r="P11" t="s">
        <v>188</v>
      </c>
      <c r="Q11">
        <v>1</v>
      </c>
      <c r="X11">
        <v>1.17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20</v>
      </c>
      <c r="AG11">
        <v>1.4039999999999999</v>
      </c>
      <c r="AH11">
        <v>2</v>
      </c>
      <c r="AI11">
        <v>35823348</v>
      </c>
      <c r="AJ11">
        <v>13</v>
      </c>
      <c r="AK11">
        <v>2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ROW(Source!A25)</f>
        <v>25</v>
      </c>
      <c r="B12">
        <v>35823349</v>
      </c>
      <c r="C12">
        <v>35823346</v>
      </c>
      <c r="D12">
        <v>31528142</v>
      </c>
      <c r="E12">
        <v>1</v>
      </c>
      <c r="F12">
        <v>1</v>
      </c>
      <c r="G12">
        <v>1</v>
      </c>
      <c r="H12">
        <v>2</v>
      </c>
      <c r="I12" t="s">
        <v>191</v>
      </c>
      <c r="J12" t="s">
        <v>192</v>
      </c>
      <c r="K12" t="s">
        <v>193</v>
      </c>
      <c r="L12">
        <v>1368</v>
      </c>
      <c r="N12">
        <v>1011</v>
      </c>
      <c r="O12" t="s">
        <v>194</v>
      </c>
      <c r="P12" t="s">
        <v>194</v>
      </c>
      <c r="Q12">
        <v>1</v>
      </c>
      <c r="X12">
        <v>1.17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1.4039999999999999</v>
      </c>
      <c r="AH12">
        <v>2</v>
      </c>
      <c r="AI12">
        <v>35823349</v>
      </c>
      <c r="AJ12">
        <v>14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ROW(Source!A25)</f>
        <v>25</v>
      </c>
      <c r="B13">
        <v>35823350</v>
      </c>
      <c r="C13">
        <v>35823346</v>
      </c>
      <c r="D13">
        <v>31442953</v>
      </c>
      <c r="E13">
        <v>17</v>
      </c>
      <c r="F13">
        <v>1</v>
      </c>
      <c r="G13">
        <v>1</v>
      </c>
      <c r="H13">
        <v>3</v>
      </c>
      <c r="I13" t="s">
        <v>44</v>
      </c>
      <c r="J13" t="s">
        <v>3</v>
      </c>
      <c r="K13" t="s">
        <v>45</v>
      </c>
      <c r="L13">
        <v>1348</v>
      </c>
      <c r="N13">
        <v>1009</v>
      </c>
      <c r="O13" t="s">
        <v>46</v>
      </c>
      <c r="P13" t="s">
        <v>46</v>
      </c>
      <c r="Q13">
        <v>1000</v>
      </c>
      <c r="X13">
        <v>1.2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 t="s">
        <v>3</v>
      </c>
      <c r="AG13">
        <v>1.2</v>
      </c>
      <c r="AH13">
        <v>2</v>
      </c>
      <c r="AI13">
        <v>35823350</v>
      </c>
      <c r="AJ13">
        <v>15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ROW(Source!A25)</f>
        <v>25</v>
      </c>
      <c r="B14">
        <v>35823351</v>
      </c>
      <c r="C14">
        <v>35823346</v>
      </c>
      <c r="D14">
        <v>31449042</v>
      </c>
      <c r="E14">
        <v>1</v>
      </c>
      <c r="F14">
        <v>1</v>
      </c>
      <c r="G14">
        <v>1</v>
      </c>
      <c r="H14">
        <v>3</v>
      </c>
      <c r="I14" t="s">
        <v>195</v>
      </c>
      <c r="J14" t="s">
        <v>196</v>
      </c>
      <c r="K14" t="s">
        <v>197</v>
      </c>
      <c r="L14">
        <v>1346</v>
      </c>
      <c r="N14">
        <v>1009</v>
      </c>
      <c r="O14" t="s">
        <v>198</v>
      </c>
      <c r="P14" t="s">
        <v>198</v>
      </c>
      <c r="Q14">
        <v>1</v>
      </c>
      <c r="X14">
        <v>27</v>
      </c>
      <c r="Y14">
        <v>26.94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27</v>
      </c>
      <c r="AH14">
        <v>2</v>
      </c>
      <c r="AI14">
        <v>35823351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ROW(Source!A25)</f>
        <v>25</v>
      </c>
      <c r="B15">
        <v>35823352</v>
      </c>
      <c r="C15">
        <v>35823346</v>
      </c>
      <c r="D15">
        <v>31450812</v>
      </c>
      <c r="E15">
        <v>1</v>
      </c>
      <c r="F15">
        <v>1</v>
      </c>
      <c r="G15">
        <v>1</v>
      </c>
      <c r="H15">
        <v>3</v>
      </c>
      <c r="I15" t="s">
        <v>199</v>
      </c>
      <c r="J15" t="s">
        <v>200</v>
      </c>
      <c r="K15" t="s">
        <v>201</v>
      </c>
      <c r="L15">
        <v>1339</v>
      </c>
      <c r="N15">
        <v>1007</v>
      </c>
      <c r="O15" t="s">
        <v>30</v>
      </c>
      <c r="P15" t="s">
        <v>30</v>
      </c>
      <c r="Q15">
        <v>1</v>
      </c>
      <c r="X15">
        <v>0.82</v>
      </c>
      <c r="Y15">
        <v>155.94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0.82</v>
      </c>
      <c r="AH15">
        <v>2</v>
      </c>
      <c r="AI15">
        <v>35823352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ROW(Source!A25)</f>
        <v>25</v>
      </c>
      <c r="B16">
        <v>35823353</v>
      </c>
      <c r="C16">
        <v>35823346</v>
      </c>
      <c r="D16">
        <v>31442861</v>
      </c>
      <c r="E16">
        <v>17</v>
      </c>
      <c r="F16">
        <v>1</v>
      </c>
      <c r="G16">
        <v>1</v>
      </c>
      <c r="H16">
        <v>3</v>
      </c>
      <c r="I16" t="s">
        <v>48</v>
      </c>
      <c r="J16" t="s">
        <v>3</v>
      </c>
      <c r="K16" t="s">
        <v>49</v>
      </c>
      <c r="L16">
        <v>1339</v>
      </c>
      <c r="N16">
        <v>1007</v>
      </c>
      <c r="O16" t="s">
        <v>30</v>
      </c>
      <c r="P16" t="s">
        <v>30</v>
      </c>
      <c r="Q16">
        <v>1</v>
      </c>
      <c r="X16">
        <v>4.08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3</v>
      </c>
      <c r="AG16">
        <v>4.08</v>
      </c>
      <c r="AH16">
        <v>2</v>
      </c>
      <c r="AI16">
        <v>35823353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ROW(Source!A25)</f>
        <v>25</v>
      </c>
      <c r="B17">
        <v>35823354</v>
      </c>
      <c r="C17">
        <v>35823346</v>
      </c>
      <c r="D17">
        <v>31442954</v>
      </c>
      <c r="E17">
        <v>17</v>
      </c>
      <c r="F17">
        <v>1</v>
      </c>
      <c r="G17">
        <v>1</v>
      </c>
      <c r="H17">
        <v>3</v>
      </c>
      <c r="I17" t="s">
        <v>51</v>
      </c>
      <c r="J17" t="s">
        <v>3</v>
      </c>
      <c r="K17" t="s">
        <v>52</v>
      </c>
      <c r="L17">
        <v>1348</v>
      </c>
      <c r="N17">
        <v>1009</v>
      </c>
      <c r="O17" t="s">
        <v>46</v>
      </c>
      <c r="P17" t="s">
        <v>46</v>
      </c>
      <c r="Q17">
        <v>1000</v>
      </c>
      <c r="X17">
        <v>0.8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 t="s">
        <v>3</v>
      </c>
      <c r="AG17">
        <v>0.8</v>
      </c>
      <c r="AH17">
        <v>2</v>
      </c>
      <c r="AI17">
        <v>35823354</v>
      </c>
      <c r="AJ17">
        <v>20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ROW(Source!A25)</f>
        <v>25</v>
      </c>
      <c r="B18">
        <v>35823355</v>
      </c>
      <c r="C18">
        <v>35823346</v>
      </c>
      <c r="D18">
        <v>31440979</v>
      </c>
      <c r="E18">
        <v>17</v>
      </c>
      <c r="F18">
        <v>1</v>
      </c>
      <c r="G18">
        <v>1</v>
      </c>
      <c r="H18">
        <v>3</v>
      </c>
      <c r="I18" t="s">
        <v>54</v>
      </c>
      <c r="J18" t="s">
        <v>3</v>
      </c>
      <c r="K18" t="s">
        <v>55</v>
      </c>
      <c r="L18">
        <v>1348</v>
      </c>
      <c r="N18">
        <v>1009</v>
      </c>
      <c r="O18" t="s">
        <v>46</v>
      </c>
      <c r="P18" t="s">
        <v>46</v>
      </c>
      <c r="Q18">
        <v>1000</v>
      </c>
      <c r="X18">
        <v>0.64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 t="s">
        <v>3</v>
      </c>
      <c r="AG18">
        <v>0.64</v>
      </c>
      <c r="AH18">
        <v>2</v>
      </c>
      <c r="AI18">
        <v>35823355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ROW(Source!A38)</f>
        <v>38</v>
      </c>
      <c r="B19">
        <v>35823391</v>
      </c>
      <c r="C19">
        <v>35823387</v>
      </c>
      <c r="D19">
        <v>31709863</v>
      </c>
      <c r="E19">
        <v>1</v>
      </c>
      <c r="F19">
        <v>1</v>
      </c>
      <c r="G19">
        <v>1</v>
      </c>
      <c r="H19">
        <v>1</v>
      </c>
      <c r="I19" t="s">
        <v>202</v>
      </c>
      <c r="J19" t="s">
        <v>3</v>
      </c>
      <c r="K19" t="s">
        <v>203</v>
      </c>
      <c r="L19">
        <v>1191</v>
      </c>
      <c r="N19">
        <v>1013</v>
      </c>
      <c r="O19" t="s">
        <v>188</v>
      </c>
      <c r="P19" t="s">
        <v>188</v>
      </c>
      <c r="Q19">
        <v>1</v>
      </c>
      <c r="X19">
        <v>123</v>
      </c>
      <c r="Y19">
        <v>0</v>
      </c>
      <c r="Z19">
        <v>0</v>
      </c>
      <c r="AA19">
        <v>0</v>
      </c>
      <c r="AB19">
        <v>8.5299999999999994</v>
      </c>
      <c r="AC19">
        <v>0</v>
      </c>
      <c r="AD19">
        <v>1</v>
      </c>
      <c r="AE19">
        <v>1</v>
      </c>
      <c r="AF19" t="s">
        <v>3</v>
      </c>
      <c r="AG19">
        <v>123</v>
      </c>
      <c r="AH19">
        <v>2</v>
      </c>
      <c r="AI19">
        <v>35823391</v>
      </c>
      <c r="AJ19">
        <v>23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35823391</v>
      </c>
      <c r="C20">
        <v>35823387</v>
      </c>
      <c r="D20">
        <v>31709863</v>
      </c>
      <c r="E20">
        <v>1</v>
      </c>
      <c r="F20">
        <v>1</v>
      </c>
      <c r="G20">
        <v>1</v>
      </c>
      <c r="H20">
        <v>1</v>
      </c>
      <c r="I20" t="s">
        <v>202</v>
      </c>
      <c r="J20" t="s">
        <v>3</v>
      </c>
      <c r="K20" t="s">
        <v>203</v>
      </c>
      <c r="L20">
        <v>1191</v>
      </c>
      <c r="N20">
        <v>1013</v>
      </c>
      <c r="O20" t="s">
        <v>188</v>
      </c>
      <c r="P20" t="s">
        <v>188</v>
      </c>
      <c r="Q20">
        <v>1</v>
      </c>
      <c r="X20">
        <v>123</v>
      </c>
      <c r="Y20">
        <v>0</v>
      </c>
      <c r="Z20">
        <v>0</v>
      </c>
      <c r="AA20">
        <v>0</v>
      </c>
      <c r="AB20">
        <v>8.5299999999999994</v>
      </c>
      <c r="AC20">
        <v>0</v>
      </c>
      <c r="AD20">
        <v>1</v>
      </c>
      <c r="AE20">
        <v>1</v>
      </c>
      <c r="AF20" t="s">
        <v>3</v>
      </c>
      <c r="AG20">
        <v>123</v>
      </c>
      <c r="AH20">
        <v>2</v>
      </c>
      <c r="AI20">
        <v>35823391</v>
      </c>
      <c r="AJ20">
        <v>24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ROW(Source!A74)</f>
        <v>74</v>
      </c>
      <c r="B21">
        <v>35826406</v>
      </c>
      <c r="C21">
        <v>35826394</v>
      </c>
      <c r="D21">
        <v>31714582</v>
      </c>
      <c r="E21">
        <v>1</v>
      </c>
      <c r="F21">
        <v>1</v>
      </c>
      <c r="G21">
        <v>1</v>
      </c>
      <c r="H21">
        <v>1</v>
      </c>
      <c r="I21" t="s">
        <v>186</v>
      </c>
      <c r="J21" t="s">
        <v>3</v>
      </c>
      <c r="K21" t="s">
        <v>187</v>
      </c>
      <c r="L21">
        <v>1191</v>
      </c>
      <c r="N21">
        <v>1013</v>
      </c>
      <c r="O21" t="s">
        <v>188</v>
      </c>
      <c r="P21" t="s">
        <v>188</v>
      </c>
      <c r="Q21">
        <v>1</v>
      </c>
      <c r="X21">
        <v>48.46</v>
      </c>
      <c r="Y21">
        <v>0</v>
      </c>
      <c r="Z21">
        <v>0</v>
      </c>
      <c r="AA21">
        <v>0</v>
      </c>
      <c r="AB21">
        <v>8.3800000000000008</v>
      </c>
      <c r="AC21">
        <v>0</v>
      </c>
      <c r="AD21">
        <v>1</v>
      </c>
      <c r="AE21">
        <v>1</v>
      </c>
      <c r="AF21" t="s">
        <v>20</v>
      </c>
      <c r="AG21">
        <v>58.152000000000001</v>
      </c>
      <c r="AH21">
        <v>2</v>
      </c>
      <c r="AI21">
        <v>35826395</v>
      </c>
      <c r="AJ21">
        <v>25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ROW(Source!A74)</f>
        <v>74</v>
      </c>
      <c r="B22">
        <v>35826407</v>
      </c>
      <c r="C22">
        <v>35826394</v>
      </c>
      <c r="D22">
        <v>31709492</v>
      </c>
      <c r="E22">
        <v>1</v>
      </c>
      <c r="F22">
        <v>1</v>
      </c>
      <c r="G22">
        <v>1</v>
      </c>
      <c r="H22">
        <v>1</v>
      </c>
      <c r="I22" t="s">
        <v>189</v>
      </c>
      <c r="J22" t="s">
        <v>3</v>
      </c>
      <c r="K22" t="s">
        <v>190</v>
      </c>
      <c r="L22">
        <v>1191</v>
      </c>
      <c r="N22">
        <v>1013</v>
      </c>
      <c r="O22" t="s">
        <v>188</v>
      </c>
      <c r="P22" t="s">
        <v>188</v>
      </c>
      <c r="Q22">
        <v>1</v>
      </c>
      <c r="X22">
        <v>1.17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20</v>
      </c>
      <c r="AG22">
        <v>1.4039999999999999</v>
      </c>
      <c r="AH22">
        <v>2</v>
      </c>
      <c r="AI22">
        <v>35826396</v>
      </c>
      <c r="AJ22">
        <v>26</v>
      </c>
      <c r="AK22">
        <v>2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ROW(Source!A74)</f>
        <v>74</v>
      </c>
      <c r="B23">
        <v>35826408</v>
      </c>
      <c r="C23">
        <v>35826394</v>
      </c>
      <c r="D23">
        <v>31528142</v>
      </c>
      <c r="E23">
        <v>1</v>
      </c>
      <c r="F23">
        <v>1</v>
      </c>
      <c r="G23">
        <v>1</v>
      </c>
      <c r="H23">
        <v>2</v>
      </c>
      <c r="I23" t="s">
        <v>191</v>
      </c>
      <c r="J23" t="s">
        <v>192</v>
      </c>
      <c r="K23" t="s">
        <v>193</v>
      </c>
      <c r="L23">
        <v>1368</v>
      </c>
      <c r="N23">
        <v>1011</v>
      </c>
      <c r="O23" t="s">
        <v>194</v>
      </c>
      <c r="P23" t="s">
        <v>194</v>
      </c>
      <c r="Q23">
        <v>1</v>
      </c>
      <c r="X23">
        <v>1.17</v>
      </c>
      <c r="Y23">
        <v>0</v>
      </c>
      <c r="Z23">
        <v>65.709999999999994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1.4039999999999999</v>
      </c>
      <c r="AH23">
        <v>2</v>
      </c>
      <c r="AI23">
        <v>35826397</v>
      </c>
      <c r="AJ23">
        <v>27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ROW(Source!A74)</f>
        <v>74</v>
      </c>
      <c r="B24">
        <v>35826409</v>
      </c>
      <c r="C24">
        <v>35826394</v>
      </c>
      <c r="D24">
        <v>31442953</v>
      </c>
      <c r="E24">
        <v>17</v>
      </c>
      <c r="F24">
        <v>1</v>
      </c>
      <c r="G24">
        <v>1</v>
      </c>
      <c r="H24">
        <v>3</v>
      </c>
      <c r="I24" t="s">
        <v>44</v>
      </c>
      <c r="J24" t="s">
        <v>3</v>
      </c>
      <c r="K24" t="s">
        <v>45</v>
      </c>
      <c r="L24">
        <v>1348</v>
      </c>
      <c r="N24">
        <v>1009</v>
      </c>
      <c r="O24" t="s">
        <v>46</v>
      </c>
      <c r="P24" t="s">
        <v>46</v>
      </c>
      <c r="Q24">
        <v>1000</v>
      </c>
      <c r="X24">
        <v>1.2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1.2</v>
      </c>
      <c r="AH24">
        <v>2</v>
      </c>
      <c r="AI24">
        <v>35826398</v>
      </c>
      <c r="AJ24">
        <v>28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ROW(Source!A74)</f>
        <v>74</v>
      </c>
      <c r="B25">
        <v>35826410</v>
      </c>
      <c r="C25">
        <v>35826394</v>
      </c>
      <c r="D25">
        <v>31449042</v>
      </c>
      <c r="E25">
        <v>1</v>
      </c>
      <c r="F25">
        <v>1</v>
      </c>
      <c r="G25">
        <v>1</v>
      </c>
      <c r="H25">
        <v>3</v>
      </c>
      <c r="I25" t="s">
        <v>195</v>
      </c>
      <c r="J25" t="s">
        <v>196</v>
      </c>
      <c r="K25" t="s">
        <v>197</v>
      </c>
      <c r="L25">
        <v>1346</v>
      </c>
      <c r="N25">
        <v>1009</v>
      </c>
      <c r="O25" t="s">
        <v>198</v>
      </c>
      <c r="P25" t="s">
        <v>198</v>
      </c>
      <c r="Q25">
        <v>1</v>
      </c>
      <c r="X25">
        <v>27</v>
      </c>
      <c r="Y25">
        <v>26.94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27</v>
      </c>
      <c r="AH25">
        <v>2</v>
      </c>
      <c r="AI25">
        <v>35826399</v>
      </c>
      <c r="AJ25">
        <v>29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ROW(Source!A74)</f>
        <v>74</v>
      </c>
      <c r="B26">
        <v>35826411</v>
      </c>
      <c r="C26">
        <v>35826394</v>
      </c>
      <c r="D26">
        <v>31450812</v>
      </c>
      <c r="E26">
        <v>1</v>
      </c>
      <c r="F26">
        <v>1</v>
      </c>
      <c r="G26">
        <v>1</v>
      </c>
      <c r="H26">
        <v>3</v>
      </c>
      <c r="I26" t="s">
        <v>199</v>
      </c>
      <c r="J26" t="s">
        <v>200</v>
      </c>
      <c r="K26" t="s">
        <v>201</v>
      </c>
      <c r="L26">
        <v>1339</v>
      </c>
      <c r="N26">
        <v>1007</v>
      </c>
      <c r="O26" t="s">
        <v>30</v>
      </c>
      <c r="P26" t="s">
        <v>30</v>
      </c>
      <c r="Q26">
        <v>1</v>
      </c>
      <c r="X26">
        <v>0.82</v>
      </c>
      <c r="Y26">
        <v>155.94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0.82</v>
      </c>
      <c r="AH26">
        <v>2</v>
      </c>
      <c r="AI26">
        <v>35826400</v>
      </c>
      <c r="AJ26">
        <v>30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ROW(Source!A74)</f>
        <v>74</v>
      </c>
      <c r="B27">
        <v>35826412</v>
      </c>
      <c r="C27">
        <v>35826394</v>
      </c>
      <c r="D27">
        <v>31442861</v>
      </c>
      <c r="E27">
        <v>17</v>
      </c>
      <c r="F27">
        <v>1</v>
      </c>
      <c r="G27">
        <v>1</v>
      </c>
      <c r="H27">
        <v>3</v>
      </c>
      <c r="I27" t="s">
        <v>48</v>
      </c>
      <c r="J27" t="s">
        <v>3</v>
      </c>
      <c r="K27" t="s">
        <v>49</v>
      </c>
      <c r="L27">
        <v>1339</v>
      </c>
      <c r="N27">
        <v>1007</v>
      </c>
      <c r="O27" t="s">
        <v>30</v>
      </c>
      <c r="P27" t="s">
        <v>30</v>
      </c>
      <c r="Q27">
        <v>1</v>
      </c>
      <c r="X27">
        <v>4.08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4.08</v>
      </c>
      <c r="AH27">
        <v>2</v>
      </c>
      <c r="AI27">
        <v>35826401</v>
      </c>
      <c r="AJ27">
        <v>31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ROW(Source!A74)</f>
        <v>74</v>
      </c>
      <c r="B28">
        <v>35826413</v>
      </c>
      <c r="C28">
        <v>35826394</v>
      </c>
      <c r="D28">
        <v>31442954</v>
      </c>
      <c r="E28">
        <v>17</v>
      </c>
      <c r="F28">
        <v>1</v>
      </c>
      <c r="G28">
        <v>1</v>
      </c>
      <c r="H28">
        <v>3</v>
      </c>
      <c r="I28" t="s">
        <v>51</v>
      </c>
      <c r="J28" t="s">
        <v>3</v>
      </c>
      <c r="K28" t="s">
        <v>52</v>
      </c>
      <c r="L28">
        <v>1348</v>
      </c>
      <c r="N28">
        <v>1009</v>
      </c>
      <c r="O28" t="s">
        <v>46</v>
      </c>
      <c r="P28" t="s">
        <v>46</v>
      </c>
      <c r="Q28">
        <v>1000</v>
      </c>
      <c r="X28">
        <v>0.8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3</v>
      </c>
      <c r="AG28">
        <v>0.8</v>
      </c>
      <c r="AH28">
        <v>2</v>
      </c>
      <c r="AI28">
        <v>35826403</v>
      </c>
      <c r="AJ28">
        <v>33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ROW(Source!A74)</f>
        <v>74</v>
      </c>
      <c r="B29">
        <v>35826414</v>
      </c>
      <c r="C29">
        <v>35826394</v>
      </c>
      <c r="D29">
        <v>31440979</v>
      </c>
      <c r="E29">
        <v>17</v>
      </c>
      <c r="F29">
        <v>1</v>
      </c>
      <c r="G29">
        <v>1</v>
      </c>
      <c r="H29">
        <v>3</v>
      </c>
      <c r="I29" t="s">
        <v>54</v>
      </c>
      <c r="J29" t="s">
        <v>3</v>
      </c>
      <c r="K29" t="s">
        <v>55</v>
      </c>
      <c r="L29">
        <v>1348</v>
      </c>
      <c r="N29">
        <v>1009</v>
      </c>
      <c r="O29" t="s">
        <v>46</v>
      </c>
      <c r="P29" t="s">
        <v>46</v>
      </c>
      <c r="Q29">
        <v>1000</v>
      </c>
      <c r="X29">
        <v>0.64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3</v>
      </c>
      <c r="AG29">
        <v>0.64</v>
      </c>
      <c r="AH29">
        <v>2</v>
      </c>
      <c r="AI29">
        <v>35826404</v>
      </c>
      <c r="AJ29">
        <v>34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ROW(Source!A75)</f>
        <v>75</v>
      </c>
      <c r="B30">
        <v>35826406</v>
      </c>
      <c r="C30">
        <v>35826394</v>
      </c>
      <c r="D30">
        <v>31714582</v>
      </c>
      <c r="E30">
        <v>1</v>
      </c>
      <c r="F30">
        <v>1</v>
      </c>
      <c r="G30">
        <v>1</v>
      </c>
      <c r="H30">
        <v>1</v>
      </c>
      <c r="I30" t="s">
        <v>186</v>
      </c>
      <c r="J30" t="s">
        <v>3</v>
      </c>
      <c r="K30" t="s">
        <v>187</v>
      </c>
      <c r="L30">
        <v>1191</v>
      </c>
      <c r="N30">
        <v>1013</v>
      </c>
      <c r="O30" t="s">
        <v>188</v>
      </c>
      <c r="P30" t="s">
        <v>188</v>
      </c>
      <c r="Q30">
        <v>1</v>
      </c>
      <c r="X30">
        <v>48.46</v>
      </c>
      <c r="Y30">
        <v>0</v>
      </c>
      <c r="Z30">
        <v>0</v>
      </c>
      <c r="AA30">
        <v>0</v>
      </c>
      <c r="AB30">
        <v>8.3800000000000008</v>
      </c>
      <c r="AC30">
        <v>0</v>
      </c>
      <c r="AD30">
        <v>1</v>
      </c>
      <c r="AE30">
        <v>1</v>
      </c>
      <c r="AF30" t="s">
        <v>20</v>
      </c>
      <c r="AG30">
        <v>58.152000000000001</v>
      </c>
      <c r="AH30">
        <v>2</v>
      </c>
      <c r="AI30">
        <v>35826395</v>
      </c>
      <c r="AJ30">
        <v>36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ROW(Source!A75)</f>
        <v>75</v>
      </c>
      <c r="B31">
        <v>35826407</v>
      </c>
      <c r="C31">
        <v>35826394</v>
      </c>
      <c r="D31">
        <v>31709492</v>
      </c>
      <c r="E31">
        <v>1</v>
      </c>
      <c r="F31">
        <v>1</v>
      </c>
      <c r="G31">
        <v>1</v>
      </c>
      <c r="H31">
        <v>1</v>
      </c>
      <c r="I31" t="s">
        <v>189</v>
      </c>
      <c r="J31" t="s">
        <v>3</v>
      </c>
      <c r="K31" t="s">
        <v>190</v>
      </c>
      <c r="L31">
        <v>1191</v>
      </c>
      <c r="N31">
        <v>1013</v>
      </c>
      <c r="O31" t="s">
        <v>188</v>
      </c>
      <c r="P31" t="s">
        <v>188</v>
      </c>
      <c r="Q31">
        <v>1</v>
      </c>
      <c r="X31">
        <v>1.17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20</v>
      </c>
      <c r="AG31">
        <v>1.4039999999999999</v>
      </c>
      <c r="AH31">
        <v>2</v>
      </c>
      <c r="AI31">
        <v>35826396</v>
      </c>
      <c r="AJ31">
        <v>37</v>
      </c>
      <c r="AK31">
        <v>2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ROW(Source!A75)</f>
        <v>75</v>
      </c>
      <c r="B32">
        <v>35826408</v>
      </c>
      <c r="C32">
        <v>35826394</v>
      </c>
      <c r="D32">
        <v>31528142</v>
      </c>
      <c r="E32">
        <v>1</v>
      </c>
      <c r="F32">
        <v>1</v>
      </c>
      <c r="G32">
        <v>1</v>
      </c>
      <c r="H32">
        <v>2</v>
      </c>
      <c r="I32" t="s">
        <v>191</v>
      </c>
      <c r="J32" t="s">
        <v>192</v>
      </c>
      <c r="K32" t="s">
        <v>193</v>
      </c>
      <c r="L32">
        <v>1368</v>
      </c>
      <c r="N32">
        <v>1011</v>
      </c>
      <c r="O32" t="s">
        <v>194</v>
      </c>
      <c r="P32" t="s">
        <v>194</v>
      </c>
      <c r="Q32">
        <v>1</v>
      </c>
      <c r="X32">
        <v>1.17</v>
      </c>
      <c r="Y32">
        <v>0</v>
      </c>
      <c r="Z32">
        <v>65.709999999999994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20</v>
      </c>
      <c r="AG32">
        <v>1.4039999999999999</v>
      </c>
      <c r="AH32">
        <v>2</v>
      </c>
      <c r="AI32">
        <v>35826397</v>
      </c>
      <c r="AJ32">
        <v>38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ROW(Source!A75)</f>
        <v>75</v>
      </c>
      <c r="B33">
        <v>35826409</v>
      </c>
      <c r="C33">
        <v>35826394</v>
      </c>
      <c r="D33">
        <v>31442953</v>
      </c>
      <c r="E33">
        <v>17</v>
      </c>
      <c r="F33">
        <v>1</v>
      </c>
      <c r="G33">
        <v>1</v>
      </c>
      <c r="H33">
        <v>3</v>
      </c>
      <c r="I33" t="s">
        <v>44</v>
      </c>
      <c r="J33" t="s">
        <v>3</v>
      </c>
      <c r="K33" t="s">
        <v>45</v>
      </c>
      <c r="L33">
        <v>1348</v>
      </c>
      <c r="N33">
        <v>1009</v>
      </c>
      <c r="O33" t="s">
        <v>46</v>
      </c>
      <c r="P33" t="s">
        <v>46</v>
      </c>
      <c r="Q33">
        <v>1000</v>
      </c>
      <c r="X33">
        <v>1.2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 t="s">
        <v>3</v>
      </c>
      <c r="AG33">
        <v>1.2</v>
      </c>
      <c r="AH33">
        <v>2</v>
      </c>
      <c r="AI33">
        <v>35826398</v>
      </c>
      <c r="AJ33">
        <v>39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ROW(Source!A75)</f>
        <v>75</v>
      </c>
      <c r="B34">
        <v>35826410</v>
      </c>
      <c r="C34">
        <v>35826394</v>
      </c>
      <c r="D34">
        <v>31449042</v>
      </c>
      <c r="E34">
        <v>1</v>
      </c>
      <c r="F34">
        <v>1</v>
      </c>
      <c r="G34">
        <v>1</v>
      </c>
      <c r="H34">
        <v>3</v>
      </c>
      <c r="I34" t="s">
        <v>195</v>
      </c>
      <c r="J34" t="s">
        <v>196</v>
      </c>
      <c r="K34" t="s">
        <v>197</v>
      </c>
      <c r="L34">
        <v>1346</v>
      </c>
      <c r="N34">
        <v>1009</v>
      </c>
      <c r="O34" t="s">
        <v>198</v>
      </c>
      <c r="P34" t="s">
        <v>198</v>
      </c>
      <c r="Q34">
        <v>1</v>
      </c>
      <c r="X34">
        <v>27</v>
      </c>
      <c r="Y34">
        <v>26.94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27</v>
      </c>
      <c r="AH34">
        <v>2</v>
      </c>
      <c r="AI34">
        <v>35826399</v>
      </c>
      <c r="AJ34">
        <v>40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35826411</v>
      </c>
      <c r="C35">
        <v>35826394</v>
      </c>
      <c r="D35">
        <v>31450812</v>
      </c>
      <c r="E35">
        <v>1</v>
      </c>
      <c r="F35">
        <v>1</v>
      </c>
      <c r="G35">
        <v>1</v>
      </c>
      <c r="H35">
        <v>3</v>
      </c>
      <c r="I35" t="s">
        <v>199</v>
      </c>
      <c r="J35" t="s">
        <v>200</v>
      </c>
      <c r="K35" t="s">
        <v>201</v>
      </c>
      <c r="L35">
        <v>1339</v>
      </c>
      <c r="N35">
        <v>1007</v>
      </c>
      <c r="O35" t="s">
        <v>30</v>
      </c>
      <c r="P35" t="s">
        <v>30</v>
      </c>
      <c r="Q35">
        <v>1</v>
      </c>
      <c r="X35">
        <v>0.82</v>
      </c>
      <c r="Y35">
        <v>155.94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0.82</v>
      </c>
      <c r="AH35">
        <v>2</v>
      </c>
      <c r="AI35">
        <v>35826400</v>
      </c>
      <c r="AJ35">
        <v>41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35826412</v>
      </c>
      <c r="C36">
        <v>35826394</v>
      </c>
      <c r="D36">
        <v>31442861</v>
      </c>
      <c r="E36">
        <v>17</v>
      </c>
      <c r="F36">
        <v>1</v>
      </c>
      <c r="G36">
        <v>1</v>
      </c>
      <c r="H36">
        <v>3</v>
      </c>
      <c r="I36" t="s">
        <v>48</v>
      </c>
      <c r="J36" t="s">
        <v>3</v>
      </c>
      <c r="K36" t="s">
        <v>49</v>
      </c>
      <c r="L36">
        <v>1339</v>
      </c>
      <c r="N36">
        <v>1007</v>
      </c>
      <c r="O36" t="s">
        <v>30</v>
      </c>
      <c r="P36" t="s">
        <v>30</v>
      </c>
      <c r="Q36">
        <v>1</v>
      </c>
      <c r="X36">
        <v>4.08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3</v>
      </c>
      <c r="AG36">
        <v>4.08</v>
      </c>
      <c r="AH36">
        <v>2</v>
      </c>
      <c r="AI36">
        <v>35826401</v>
      </c>
      <c r="AJ36">
        <v>42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ROW(Source!A75)</f>
        <v>75</v>
      </c>
      <c r="B37">
        <v>35826413</v>
      </c>
      <c r="C37">
        <v>35826394</v>
      </c>
      <c r="D37">
        <v>31442954</v>
      </c>
      <c r="E37">
        <v>17</v>
      </c>
      <c r="F37">
        <v>1</v>
      </c>
      <c r="G37">
        <v>1</v>
      </c>
      <c r="H37">
        <v>3</v>
      </c>
      <c r="I37" t="s">
        <v>51</v>
      </c>
      <c r="J37" t="s">
        <v>3</v>
      </c>
      <c r="K37" t="s">
        <v>52</v>
      </c>
      <c r="L37">
        <v>1348</v>
      </c>
      <c r="N37">
        <v>1009</v>
      </c>
      <c r="O37" t="s">
        <v>46</v>
      </c>
      <c r="P37" t="s">
        <v>46</v>
      </c>
      <c r="Q37">
        <v>1000</v>
      </c>
      <c r="X37">
        <v>0.8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3</v>
      </c>
      <c r="AG37">
        <v>0.8</v>
      </c>
      <c r="AH37">
        <v>2</v>
      </c>
      <c r="AI37">
        <v>35826403</v>
      </c>
      <c r="AJ37">
        <v>44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ROW(Source!A75)</f>
        <v>75</v>
      </c>
      <c r="B38">
        <v>35826414</v>
      </c>
      <c r="C38">
        <v>35826394</v>
      </c>
      <c r="D38">
        <v>31440979</v>
      </c>
      <c r="E38">
        <v>17</v>
      </c>
      <c r="F38">
        <v>1</v>
      </c>
      <c r="G38">
        <v>1</v>
      </c>
      <c r="H38">
        <v>3</v>
      </c>
      <c r="I38" t="s">
        <v>54</v>
      </c>
      <c r="J38" t="s">
        <v>3</v>
      </c>
      <c r="K38" t="s">
        <v>55</v>
      </c>
      <c r="L38">
        <v>1348</v>
      </c>
      <c r="N38">
        <v>1009</v>
      </c>
      <c r="O38" t="s">
        <v>46</v>
      </c>
      <c r="P38" t="s">
        <v>46</v>
      </c>
      <c r="Q38">
        <v>1000</v>
      </c>
      <c r="X38">
        <v>0.64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0.64</v>
      </c>
      <c r="AH38">
        <v>2</v>
      </c>
      <c r="AI38">
        <v>35826404</v>
      </c>
      <c r="AJ38">
        <v>45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ROW(Source!A88)</f>
        <v>88</v>
      </c>
      <c r="B39">
        <v>35826423</v>
      </c>
      <c r="C39">
        <v>35826421</v>
      </c>
      <c r="D39">
        <v>31709863</v>
      </c>
      <c r="E39">
        <v>1</v>
      </c>
      <c r="F39">
        <v>1</v>
      </c>
      <c r="G39">
        <v>1</v>
      </c>
      <c r="H39">
        <v>1</v>
      </c>
      <c r="I39" t="s">
        <v>202</v>
      </c>
      <c r="J39" t="s">
        <v>3</v>
      </c>
      <c r="K39" t="s">
        <v>203</v>
      </c>
      <c r="L39">
        <v>1191</v>
      </c>
      <c r="N39">
        <v>1013</v>
      </c>
      <c r="O39" t="s">
        <v>188</v>
      </c>
      <c r="P39" t="s">
        <v>188</v>
      </c>
      <c r="Q39">
        <v>1</v>
      </c>
      <c r="X39">
        <v>123</v>
      </c>
      <c r="Y39">
        <v>0</v>
      </c>
      <c r="Z39">
        <v>0</v>
      </c>
      <c r="AA39">
        <v>0</v>
      </c>
      <c r="AB39">
        <v>8.5299999999999994</v>
      </c>
      <c r="AC39">
        <v>0</v>
      </c>
      <c r="AD39">
        <v>1</v>
      </c>
      <c r="AE39">
        <v>1</v>
      </c>
      <c r="AF39" t="s">
        <v>3</v>
      </c>
      <c r="AG39">
        <v>123</v>
      </c>
      <c r="AH39">
        <v>2</v>
      </c>
      <c r="AI39">
        <v>35826422</v>
      </c>
      <c r="AJ39">
        <v>47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ROW(Source!A89)</f>
        <v>89</v>
      </c>
      <c r="B40">
        <v>35826423</v>
      </c>
      <c r="C40">
        <v>35826421</v>
      </c>
      <c r="D40">
        <v>31709863</v>
      </c>
      <c r="E40">
        <v>1</v>
      </c>
      <c r="F40">
        <v>1</v>
      </c>
      <c r="G40">
        <v>1</v>
      </c>
      <c r="H40">
        <v>1</v>
      </c>
      <c r="I40" t="s">
        <v>202</v>
      </c>
      <c r="J40" t="s">
        <v>3</v>
      </c>
      <c r="K40" t="s">
        <v>203</v>
      </c>
      <c r="L40">
        <v>1191</v>
      </c>
      <c r="N40">
        <v>1013</v>
      </c>
      <c r="O40" t="s">
        <v>188</v>
      </c>
      <c r="P40" t="s">
        <v>188</v>
      </c>
      <c r="Q40">
        <v>1</v>
      </c>
      <c r="X40">
        <v>123</v>
      </c>
      <c r="Y40">
        <v>0</v>
      </c>
      <c r="Z40">
        <v>0</v>
      </c>
      <c r="AA40">
        <v>0</v>
      </c>
      <c r="AB40">
        <v>8.5299999999999994</v>
      </c>
      <c r="AC40">
        <v>0</v>
      </c>
      <c r="AD40">
        <v>1</v>
      </c>
      <c r="AE40">
        <v>1</v>
      </c>
      <c r="AF40" t="s">
        <v>3</v>
      </c>
      <c r="AG40">
        <v>123</v>
      </c>
      <c r="AH40">
        <v>2</v>
      </c>
      <c r="AI40">
        <v>35826422</v>
      </c>
      <c r="AJ40">
        <v>48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ROW(Source!A124)</f>
        <v>124</v>
      </c>
      <c r="B41">
        <v>35826439</v>
      </c>
      <c r="C41">
        <v>35826427</v>
      </c>
      <c r="D41">
        <v>31714582</v>
      </c>
      <c r="E41">
        <v>1</v>
      </c>
      <c r="F41">
        <v>1</v>
      </c>
      <c r="G41">
        <v>1</v>
      </c>
      <c r="H41">
        <v>1</v>
      </c>
      <c r="I41" t="s">
        <v>186</v>
      </c>
      <c r="J41" t="s">
        <v>3</v>
      </c>
      <c r="K41" t="s">
        <v>187</v>
      </c>
      <c r="L41">
        <v>1191</v>
      </c>
      <c r="N41">
        <v>1013</v>
      </c>
      <c r="O41" t="s">
        <v>188</v>
      </c>
      <c r="P41" t="s">
        <v>188</v>
      </c>
      <c r="Q41">
        <v>1</v>
      </c>
      <c r="X41">
        <v>48.46</v>
      </c>
      <c r="Y41">
        <v>0</v>
      </c>
      <c r="Z41">
        <v>0</v>
      </c>
      <c r="AA41">
        <v>0</v>
      </c>
      <c r="AB41">
        <v>8.3800000000000008</v>
      </c>
      <c r="AC41">
        <v>0</v>
      </c>
      <c r="AD41">
        <v>1</v>
      </c>
      <c r="AE41">
        <v>1</v>
      </c>
      <c r="AF41" t="s">
        <v>20</v>
      </c>
      <c r="AG41">
        <v>58.152000000000001</v>
      </c>
      <c r="AH41">
        <v>2</v>
      </c>
      <c r="AI41">
        <v>35826428</v>
      </c>
      <c r="AJ41">
        <v>49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ROW(Source!A124)</f>
        <v>124</v>
      </c>
      <c r="B42">
        <v>35826440</v>
      </c>
      <c r="C42">
        <v>35826427</v>
      </c>
      <c r="D42">
        <v>31709492</v>
      </c>
      <c r="E42">
        <v>1</v>
      </c>
      <c r="F42">
        <v>1</v>
      </c>
      <c r="G42">
        <v>1</v>
      </c>
      <c r="H42">
        <v>1</v>
      </c>
      <c r="I42" t="s">
        <v>189</v>
      </c>
      <c r="J42" t="s">
        <v>3</v>
      </c>
      <c r="K42" t="s">
        <v>190</v>
      </c>
      <c r="L42">
        <v>1191</v>
      </c>
      <c r="N42">
        <v>1013</v>
      </c>
      <c r="O42" t="s">
        <v>188</v>
      </c>
      <c r="P42" t="s">
        <v>188</v>
      </c>
      <c r="Q42">
        <v>1</v>
      </c>
      <c r="X42">
        <v>1.17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20</v>
      </c>
      <c r="AG42">
        <v>1.4039999999999999</v>
      </c>
      <c r="AH42">
        <v>2</v>
      </c>
      <c r="AI42">
        <v>35826429</v>
      </c>
      <c r="AJ42">
        <v>50</v>
      </c>
      <c r="AK42">
        <v>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ROW(Source!A124)</f>
        <v>124</v>
      </c>
      <c r="B43">
        <v>35826441</v>
      </c>
      <c r="C43">
        <v>35826427</v>
      </c>
      <c r="D43">
        <v>31528142</v>
      </c>
      <c r="E43">
        <v>1</v>
      </c>
      <c r="F43">
        <v>1</v>
      </c>
      <c r="G43">
        <v>1</v>
      </c>
      <c r="H43">
        <v>2</v>
      </c>
      <c r="I43" t="s">
        <v>191</v>
      </c>
      <c r="J43" t="s">
        <v>192</v>
      </c>
      <c r="K43" t="s">
        <v>193</v>
      </c>
      <c r="L43">
        <v>1368</v>
      </c>
      <c r="N43">
        <v>1011</v>
      </c>
      <c r="O43" t="s">
        <v>194</v>
      </c>
      <c r="P43" t="s">
        <v>194</v>
      </c>
      <c r="Q43">
        <v>1</v>
      </c>
      <c r="X43">
        <v>1.17</v>
      </c>
      <c r="Y43">
        <v>0</v>
      </c>
      <c r="Z43">
        <v>65.709999999999994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1.4039999999999999</v>
      </c>
      <c r="AH43">
        <v>2</v>
      </c>
      <c r="AI43">
        <v>35826430</v>
      </c>
      <c r="AJ43">
        <v>51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ROW(Source!A124)</f>
        <v>124</v>
      </c>
      <c r="B44">
        <v>35826442</v>
      </c>
      <c r="C44">
        <v>35826427</v>
      </c>
      <c r="D44">
        <v>31442953</v>
      </c>
      <c r="E44">
        <v>17</v>
      </c>
      <c r="F44">
        <v>1</v>
      </c>
      <c r="G44">
        <v>1</v>
      </c>
      <c r="H44">
        <v>3</v>
      </c>
      <c r="I44" t="s">
        <v>44</v>
      </c>
      <c r="J44" t="s">
        <v>3</v>
      </c>
      <c r="K44" t="s">
        <v>45</v>
      </c>
      <c r="L44">
        <v>1348</v>
      </c>
      <c r="N44">
        <v>1009</v>
      </c>
      <c r="O44" t="s">
        <v>46</v>
      </c>
      <c r="P44" t="s">
        <v>46</v>
      </c>
      <c r="Q44">
        <v>1000</v>
      </c>
      <c r="X44">
        <v>1.2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1.2</v>
      </c>
      <c r="AH44">
        <v>2</v>
      </c>
      <c r="AI44">
        <v>35826431</v>
      </c>
      <c r="AJ44">
        <v>52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ROW(Source!A124)</f>
        <v>124</v>
      </c>
      <c r="B45">
        <v>35826443</v>
      </c>
      <c r="C45">
        <v>35826427</v>
      </c>
      <c r="D45">
        <v>31449042</v>
      </c>
      <c r="E45">
        <v>1</v>
      </c>
      <c r="F45">
        <v>1</v>
      </c>
      <c r="G45">
        <v>1</v>
      </c>
      <c r="H45">
        <v>3</v>
      </c>
      <c r="I45" t="s">
        <v>195</v>
      </c>
      <c r="J45" t="s">
        <v>196</v>
      </c>
      <c r="K45" t="s">
        <v>197</v>
      </c>
      <c r="L45">
        <v>1346</v>
      </c>
      <c r="N45">
        <v>1009</v>
      </c>
      <c r="O45" t="s">
        <v>198</v>
      </c>
      <c r="P45" t="s">
        <v>198</v>
      </c>
      <c r="Q45">
        <v>1</v>
      </c>
      <c r="X45">
        <v>27</v>
      </c>
      <c r="Y45">
        <v>26.94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27</v>
      </c>
      <c r="AH45">
        <v>2</v>
      </c>
      <c r="AI45">
        <v>35826432</v>
      </c>
      <c r="AJ45">
        <v>53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ROW(Source!A124)</f>
        <v>124</v>
      </c>
      <c r="B46">
        <v>35826444</v>
      </c>
      <c r="C46">
        <v>35826427</v>
      </c>
      <c r="D46">
        <v>31450812</v>
      </c>
      <c r="E46">
        <v>1</v>
      </c>
      <c r="F46">
        <v>1</v>
      </c>
      <c r="G46">
        <v>1</v>
      </c>
      <c r="H46">
        <v>3</v>
      </c>
      <c r="I46" t="s">
        <v>199</v>
      </c>
      <c r="J46" t="s">
        <v>200</v>
      </c>
      <c r="K46" t="s">
        <v>201</v>
      </c>
      <c r="L46">
        <v>1339</v>
      </c>
      <c r="N46">
        <v>1007</v>
      </c>
      <c r="O46" t="s">
        <v>30</v>
      </c>
      <c r="P46" t="s">
        <v>30</v>
      </c>
      <c r="Q46">
        <v>1</v>
      </c>
      <c r="X46">
        <v>0.82</v>
      </c>
      <c r="Y46">
        <v>155.94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0.82</v>
      </c>
      <c r="AH46">
        <v>2</v>
      </c>
      <c r="AI46">
        <v>35826433</v>
      </c>
      <c r="AJ46">
        <v>54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ROW(Source!A124)</f>
        <v>124</v>
      </c>
      <c r="B47">
        <v>35826445</v>
      </c>
      <c r="C47">
        <v>35826427</v>
      </c>
      <c r="D47">
        <v>31442861</v>
      </c>
      <c r="E47">
        <v>17</v>
      </c>
      <c r="F47">
        <v>1</v>
      </c>
      <c r="G47">
        <v>1</v>
      </c>
      <c r="H47">
        <v>3</v>
      </c>
      <c r="I47" t="s">
        <v>48</v>
      </c>
      <c r="J47" t="s">
        <v>3</v>
      </c>
      <c r="K47" t="s">
        <v>49</v>
      </c>
      <c r="L47">
        <v>1339</v>
      </c>
      <c r="N47">
        <v>1007</v>
      </c>
      <c r="O47" t="s">
        <v>30</v>
      </c>
      <c r="P47" t="s">
        <v>30</v>
      </c>
      <c r="Q47">
        <v>1</v>
      </c>
      <c r="X47">
        <v>4.08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4.08</v>
      </c>
      <c r="AH47">
        <v>2</v>
      </c>
      <c r="AI47">
        <v>35826434</v>
      </c>
      <c r="AJ47">
        <v>55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ROW(Source!A124)</f>
        <v>124</v>
      </c>
      <c r="B48">
        <v>35826446</v>
      </c>
      <c r="C48">
        <v>35826427</v>
      </c>
      <c r="D48">
        <v>31442954</v>
      </c>
      <c r="E48">
        <v>17</v>
      </c>
      <c r="F48">
        <v>1</v>
      </c>
      <c r="G48">
        <v>1</v>
      </c>
      <c r="H48">
        <v>3</v>
      </c>
      <c r="I48" t="s">
        <v>51</v>
      </c>
      <c r="J48" t="s">
        <v>3</v>
      </c>
      <c r="K48" t="s">
        <v>52</v>
      </c>
      <c r="L48">
        <v>1348</v>
      </c>
      <c r="N48">
        <v>1009</v>
      </c>
      <c r="O48" t="s">
        <v>46</v>
      </c>
      <c r="P48" t="s">
        <v>46</v>
      </c>
      <c r="Q48">
        <v>1000</v>
      </c>
      <c r="X48">
        <v>0.8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0.8</v>
      </c>
      <c r="AH48">
        <v>2</v>
      </c>
      <c r="AI48">
        <v>35826436</v>
      </c>
      <c r="AJ48">
        <v>57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ROW(Source!A124)</f>
        <v>124</v>
      </c>
      <c r="B49">
        <v>35826447</v>
      </c>
      <c r="C49">
        <v>35826427</v>
      </c>
      <c r="D49">
        <v>31440979</v>
      </c>
      <c r="E49">
        <v>17</v>
      </c>
      <c r="F49">
        <v>1</v>
      </c>
      <c r="G49">
        <v>1</v>
      </c>
      <c r="H49">
        <v>3</v>
      </c>
      <c r="I49" t="s">
        <v>54</v>
      </c>
      <c r="J49" t="s">
        <v>3</v>
      </c>
      <c r="K49" t="s">
        <v>55</v>
      </c>
      <c r="L49">
        <v>1348</v>
      </c>
      <c r="N49">
        <v>1009</v>
      </c>
      <c r="O49" t="s">
        <v>46</v>
      </c>
      <c r="P49" t="s">
        <v>46</v>
      </c>
      <c r="Q49">
        <v>1000</v>
      </c>
      <c r="X49">
        <v>0.64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0.64</v>
      </c>
      <c r="AH49">
        <v>2</v>
      </c>
      <c r="AI49">
        <v>35826437</v>
      </c>
      <c r="AJ49">
        <v>58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ROW(Source!A125)</f>
        <v>125</v>
      </c>
      <c r="B50">
        <v>35826439</v>
      </c>
      <c r="C50">
        <v>35826427</v>
      </c>
      <c r="D50">
        <v>31714582</v>
      </c>
      <c r="E50">
        <v>1</v>
      </c>
      <c r="F50">
        <v>1</v>
      </c>
      <c r="G50">
        <v>1</v>
      </c>
      <c r="H50">
        <v>1</v>
      </c>
      <c r="I50" t="s">
        <v>186</v>
      </c>
      <c r="J50" t="s">
        <v>3</v>
      </c>
      <c r="K50" t="s">
        <v>187</v>
      </c>
      <c r="L50">
        <v>1191</v>
      </c>
      <c r="N50">
        <v>1013</v>
      </c>
      <c r="O50" t="s">
        <v>188</v>
      </c>
      <c r="P50" t="s">
        <v>188</v>
      </c>
      <c r="Q50">
        <v>1</v>
      </c>
      <c r="X50">
        <v>48.46</v>
      </c>
      <c r="Y50">
        <v>0</v>
      </c>
      <c r="Z50">
        <v>0</v>
      </c>
      <c r="AA50">
        <v>0</v>
      </c>
      <c r="AB50">
        <v>8.3800000000000008</v>
      </c>
      <c r="AC50">
        <v>0</v>
      </c>
      <c r="AD50">
        <v>1</v>
      </c>
      <c r="AE50">
        <v>1</v>
      </c>
      <c r="AF50" t="s">
        <v>20</v>
      </c>
      <c r="AG50">
        <v>58.152000000000001</v>
      </c>
      <c r="AH50">
        <v>2</v>
      </c>
      <c r="AI50">
        <v>35826428</v>
      </c>
      <c r="AJ50">
        <v>60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ROW(Source!A125)</f>
        <v>125</v>
      </c>
      <c r="B51">
        <v>35826440</v>
      </c>
      <c r="C51">
        <v>35826427</v>
      </c>
      <c r="D51">
        <v>31709492</v>
      </c>
      <c r="E51">
        <v>1</v>
      </c>
      <c r="F51">
        <v>1</v>
      </c>
      <c r="G51">
        <v>1</v>
      </c>
      <c r="H51">
        <v>1</v>
      </c>
      <c r="I51" t="s">
        <v>189</v>
      </c>
      <c r="J51" t="s">
        <v>3</v>
      </c>
      <c r="K51" t="s">
        <v>190</v>
      </c>
      <c r="L51">
        <v>1191</v>
      </c>
      <c r="N51">
        <v>1013</v>
      </c>
      <c r="O51" t="s">
        <v>188</v>
      </c>
      <c r="P51" t="s">
        <v>188</v>
      </c>
      <c r="Q51">
        <v>1</v>
      </c>
      <c r="X51">
        <v>1.17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20</v>
      </c>
      <c r="AG51">
        <v>1.4039999999999999</v>
      </c>
      <c r="AH51">
        <v>2</v>
      </c>
      <c r="AI51">
        <v>35826429</v>
      </c>
      <c r="AJ51">
        <v>61</v>
      </c>
      <c r="AK51">
        <v>2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ROW(Source!A125)</f>
        <v>125</v>
      </c>
      <c r="B52">
        <v>35826441</v>
      </c>
      <c r="C52">
        <v>35826427</v>
      </c>
      <c r="D52">
        <v>31528142</v>
      </c>
      <c r="E52">
        <v>1</v>
      </c>
      <c r="F52">
        <v>1</v>
      </c>
      <c r="G52">
        <v>1</v>
      </c>
      <c r="H52">
        <v>2</v>
      </c>
      <c r="I52" t="s">
        <v>191</v>
      </c>
      <c r="J52" t="s">
        <v>192</v>
      </c>
      <c r="K52" t="s">
        <v>193</v>
      </c>
      <c r="L52">
        <v>1368</v>
      </c>
      <c r="N52">
        <v>1011</v>
      </c>
      <c r="O52" t="s">
        <v>194</v>
      </c>
      <c r="P52" t="s">
        <v>194</v>
      </c>
      <c r="Q52">
        <v>1</v>
      </c>
      <c r="X52">
        <v>1.17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1.4039999999999999</v>
      </c>
      <c r="AH52">
        <v>2</v>
      </c>
      <c r="AI52">
        <v>35826430</v>
      </c>
      <c r="AJ52">
        <v>62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ROW(Source!A125)</f>
        <v>125</v>
      </c>
      <c r="B53">
        <v>35826442</v>
      </c>
      <c r="C53">
        <v>35826427</v>
      </c>
      <c r="D53">
        <v>31442953</v>
      </c>
      <c r="E53">
        <v>17</v>
      </c>
      <c r="F53">
        <v>1</v>
      </c>
      <c r="G53">
        <v>1</v>
      </c>
      <c r="H53">
        <v>3</v>
      </c>
      <c r="I53" t="s">
        <v>44</v>
      </c>
      <c r="J53" t="s">
        <v>3</v>
      </c>
      <c r="K53" t="s">
        <v>45</v>
      </c>
      <c r="L53">
        <v>1348</v>
      </c>
      <c r="N53">
        <v>1009</v>
      </c>
      <c r="O53" t="s">
        <v>46</v>
      </c>
      <c r="P53" t="s">
        <v>46</v>
      </c>
      <c r="Q53">
        <v>1000</v>
      </c>
      <c r="X53">
        <v>1.2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1.2</v>
      </c>
      <c r="AH53">
        <v>2</v>
      </c>
      <c r="AI53">
        <v>35826431</v>
      </c>
      <c r="AJ53">
        <v>63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ROW(Source!A125)</f>
        <v>125</v>
      </c>
      <c r="B54">
        <v>35826443</v>
      </c>
      <c r="C54">
        <v>35826427</v>
      </c>
      <c r="D54">
        <v>31449042</v>
      </c>
      <c r="E54">
        <v>1</v>
      </c>
      <c r="F54">
        <v>1</v>
      </c>
      <c r="G54">
        <v>1</v>
      </c>
      <c r="H54">
        <v>3</v>
      </c>
      <c r="I54" t="s">
        <v>195</v>
      </c>
      <c r="J54" t="s">
        <v>196</v>
      </c>
      <c r="K54" t="s">
        <v>197</v>
      </c>
      <c r="L54">
        <v>1346</v>
      </c>
      <c r="N54">
        <v>1009</v>
      </c>
      <c r="O54" t="s">
        <v>198</v>
      </c>
      <c r="P54" t="s">
        <v>198</v>
      </c>
      <c r="Q54">
        <v>1</v>
      </c>
      <c r="X54">
        <v>27</v>
      </c>
      <c r="Y54">
        <v>26.94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27</v>
      </c>
      <c r="AH54">
        <v>2</v>
      </c>
      <c r="AI54">
        <v>35826432</v>
      </c>
      <c r="AJ54">
        <v>64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ROW(Source!A125)</f>
        <v>125</v>
      </c>
      <c r="B55">
        <v>35826444</v>
      </c>
      <c r="C55">
        <v>35826427</v>
      </c>
      <c r="D55">
        <v>31450812</v>
      </c>
      <c r="E55">
        <v>1</v>
      </c>
      <c r="F55">
        <v>1</v>
      </c>
      <c r="G55">
        <v>1</v>
      </c>
      <c r="H55">
        <v>3</v>
      </c>
      <c r="I55" t="s">
        <v>199</v>
      </c>
      <c r="J55" t="s">
        <v>200</v>
      </c>
      <c r="K55" t="s">
        <v>201</v>
      </c>
      <c r="L55">
        <v>1339</v>
      </c>
      <c r="N55">
        <v>1007</v>
      </c>
      <c r="O55" t="s">
        <v>30</v>
      </c>
      <c r="P55" t="s">
        <v>30</v>
      </c>
      <c r="Q55">
        <v>1</v>
      </c>
      <c r="X55">
        <v>0.82</v>
      </c>
      <c r="Y55">
        <v>155.94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0.82</v>
      </c>
      <c r="AH55">
        <v>2</v>
      </c>
      <c r="AI55">
        <v>35826433</v>
      </c>
      <c r="AJ55">
        <v>65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ROW(Source!A125)</f>
        <v>125</v>
      </c>
      <c r="B56">
        <v>35826445</v>
      </c>
      <c r="C56">
        <v>35826427</v>
      </c>
      <c r="D56">
        <v>31442861</v>
      </c>
      <c r="E56">
        <v>17</v>
      </c>
      <c r="F56">
        <v>1</v>
      </c>
      <c r="G56">
        <v>1</v>
      </c>
      <c r="H56">
        <v>3</v>
      </c>
      <c r="I56" t="s">
        <v>48</v>
      </c>
      <c r="J56" t="s">
        <v>3</v>
      </c>
      <c r="K56" t="s">
        <v>49</v>
      </c>
      <c r="L56">
        <v>1339</v>
      </c>
      <c r="N56">
        <v>1007</v>
      </c>
      <c r="O56" t="s">
        <v>30</v>
      </c>
      <c r="P56" t="s">
        <v>30</v>
      </c>
      <c r="Q56">
        <v>1</v>
      </c>
      <c r="X56">
        <v>4.08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4.08</v>
      </c>
      <c r="AH56">
        <v>2</v>
      </c>
      <c r="AI56">
        <v>35826434</v>
      </c>
      <c r="AJ56">
        <v>66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ROW(Source!A125)</f>
        <v>125</v>
      </c>
      <c r="B57">
        <v>35826446</v>
      </c>
      <c r="C57">
        <v>35826427</v>
      </c>
      <c r="D57">
        <v>31442954</v>
      </c>
      <c r="E57">
        <v>17</v>
      </c>
      <c r="F57">
        <v>1</v>
      </c>
      <c r="G57">
        <v>1</v>
      </c>
      <c r="H57">
        <v>3</v>
      </c>
      <c r="I57" t="s">
        <v>51</v>
      </c>
      <c r="J57" t="s">
        <v>3</v>
      </c>
      <c r="K57" t="s">
        <v>52</v>
      </c>
      <c r="L57">
        <v>1348</v>
      </c>
      <c r="N57">
        <v>1009</v>
      </c>
      <c r="O57" t="s">
        <v>46</v>
      </c>
      <c r="P57" t="s">
        <v>46</v>
      </c>
      <c r="Q57">
        <v>1000</v>
      </c>
      <c r="X57">
        <v>0.8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0.8</v>
      </c>
      <c r="AH57">
        <v>2</v>
      </c>
      <c r="AI57">
        <v>35826436</v>
      </c>
      <c r="AJ57">
        <v>68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ROW(Source!A125)</f>
        <v>125</v>
      </c>
      <c r="B58">
        <v>35826447</v>
      </c>
      <c r="C58">
        <v>35826427</v>
      </c>
      <c r="D58">
        <v>31440979</v>
      </c>
      <c r="E58">
        <v>17</v>
      </c>
      <c r="F58">
        <v>1</v>
      </c>
      <c r="G58">
        <v>1</v>
      </c>
      <c r="H58">
        <v>3</v>
      </c>
      <c r="I58" t="s">
        <v>54</v>
      </c>
      <c r="J58" t="s">
        <v>3</v>
      </c>
      <c r="K58" t="s">
        <v>55</v>
      </c>
      <c r="L58">
        <v>1348</v>
      </c>
      <c r="N58">
        <v>1009</v>
      </c>
      <c r="O58" t="s">
        <v>46</v>
      </c>
      <c r="P58" t="s">
        <v>46</v>
      </c>
      <c r="Q58">
        <v>1000</v>
      </c>
      <c r="X58">
        <v>0.64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3</v>
      </c>
      <c r="AG58">
        <v>0.64</v>
      </c>
      <c r="AH58">
        <v>2</v>
      </c>
      <c r="AI58">
        <v>35826437</v>
      </c>
      <c r="AJ58">
        <v>69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ROW(Source!A138)</f>
        <v>138</v>
      </c>
      <c r="B59">
        <v>35826426</v>
      </c>
      <c r="C59">
        <v>35826424</v>
      </c>
      <c r="D59">
        <v>31709863</v>
      </c>
      <c r="E59">
        <v>1</v>
      </c>
      <c r="F59">
        <v>1</v>
      </c>
      <c r="G59">
        <v>1</v>
      </c>
      <c r="H59">
        <v>1</v>
      </c>
      <c r="I59" t="s">
        <v>202</v>
      </c>
      <c r="J59" t="s">
        <v>3</v>
      </c>
      <c r="K59" t="s">
        <v>203</v>
      </c>
      <c r="L59">
        <v>1191</v>
      </c>
      <c r="N59">
        <v>1013</v>
      </c>
      <c r="O59" t="s">
        <v>188</v>
      </c>
      <c r="P59" t="s">
        <v>188</v>
      </c>
      <c r="Q59">
        <v>1</v>
      </c>
      <c r="X59">
        <v>123</v>
      </c>
      <c r="Y59">
        <v>0</v>
      </c>
      <c r="Z59">
        <v>0</v>
      </c>
      <c r="AA59">
        <v>0</v>
      </c>
      <c r="AB59">
        <v>8.5299999999999994</v>
      </c>
      <c r="AC59">
        <v>0</v>
      </c>
      <c r="AD59">
        <v>1</v>
      </c>
      <c r="AE59">
        <v>1</v>
      </c>
      <c r="AF59" t="s">
        <v>3</v>
      </c>
      <c r="AG59">
        <v>123</v>
      </c>
      <c r="AH59">
        <v>2</v>
      </c>
      <c r="AI59">
        <v>35826425</v>
      </c>
      <c r="AJ59">
        <v>71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ROW(Source!A139)</f>
        <v>139</v>
      </c>
      <c r="B60">
        <v>35826426</v>
      </c>
      <c r="C60">
        <v>35826424</v>
      </c>
      <c r="D60">
        <v>31709863</v>
      </c>
      <c r="E60">
        <v>1</v>
      </c>
      <c r="F60">
        <v>1</v>
      </c>
      <c r="G60">
        <v>1</v>
      </c>
      <c r="H60">
        <v>1</v>
      </c>
      <c r="I60" t="s">
        <v>202</v>
      </c>
      <c r="J60" t="s">
        <v>3</v>
      </c>
      <c r="K60" t="s">
        <v>203</v>
      </c>
      <c r="L60">
        <v>1191</v>
      </c>
      <c r="N60">
        <v>1013</v>
      </c>
      <c r="O60" t="s">
        <v>188</v>
      </c>
      <c r="P60" t="s">
        <v>188</v>
      </c>
      <c r="Q60">
        <v>1</v>
      </c>
      <c r="X60">
        <v>123</v>
      </c>
      <c r="Y60">
        <v>0</v>
      </c>
      <c r="Z60">
        <v>0</v>
      </c>
      <c r="AA60">
        <v>0</v>
      </c>
      <c r="AB60">
        <v>8.5299999999999994</v>
      </c>
      <c r="AC60">
        <v>0</v>
      </c>
      <c r="AD60">
        <v>1</v>
      </c>
      <c r="AE60">
        <v>1</v>
      </c>
      <c r="AF60" t="s">
        <v>3</v>
      </c>
      <c r="AG60">
        <v>123</v>
      </c>
      <c r="AH60">
        <v>2</v>
      </c>
      <c r="AI60">
        <v>35826425</v>
      </c>
      <c r="AJ60">
        <v>72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ROW(Source!A174)</f>
        <v>174</v>
      </c>
      <c r="B61">
        <v>35826469</v>
      </c>
      <c r="C61">
        <v>35826457</v>
      </c>
      <c r="D61">
        <v>31714582</v>
      </c>
      <c r="E61">
        <v>1</v>
      </c>
      <c r="F61">
        <v>1</v>
      </c>
      <c r="G61">
        <v>1</v>
      </c>
      <c r="H61">
        <v>1</v>
      </c>
      <c r="I61" t="s">
        <v>186</v>
      </c>
      <c r="J61" t="s">
        <v>3</v>
      </c>
      <c r="K61" t="s">
        <v>187</v>
      </c>
      <c r="L61">
        <v>1191</v>
      </c>
      <c r="N61">
        <v>1013</v>
      </c>
      <c r="O61" t="s">
        <v>188</v>
      </c>
      <c r="P61" t="s">
        <v>188</v>
      </c>
      <c r="Q61">
        <v>1</v>
      </c>
      <c r="X61">
        <v>48.46</v>
      </c>
      <c r="Y61">
        <v>0</v>
      </c>
      <c r="Z61">
        <v>0</v>
      </c>
      <c r="AA61">
        <v>0</v>
      </c>
      <c r="AB61">
        <v>8.3800000000000008</v>
      </c>
      <c r="AC61">
        <v>0</v>
      </c>
      <c r="AD61">
        <v>1</v>
      </c>
      <c r="AE61">
        <v>1</v>
      </c>
      <c r="AF61" t="s">
        <v>20</v>
      </c>
      <c r="AG61">
        <v>58.152000000000001</v>
      </c>
      <c r="AH61">
        <v>2</v>
      </c>
      <c r="AI61">
        <v>35826458</v>
      </c>
      <c r="AJ61">
        <v>73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ROW(Source!A174)</f>
        <v>174</v>
      </c>
      <c r="B62">
        <v>35826470</v>
      </c>
      <c r="C62">
        <v>35826457</v>
      </c>
      <c r="D62">
        <v>31709492</v>
      </c>
      <c r="E62">
        <v>1</v>
      </c>
      <c r="F62">
        <v>1</v>
      </c>
      <c r="G62">
        <v>1</v>
      </c>
      <c r="H62">
        <v>1</v>
      </c>
      <c r="I62" t="s">
        <v>189</v>
      </c>
      <c r="J62" t="s">
        <v>3</v>
      </c>
      <c r="K62" t="s">
        <v>190</v>
      </c>
      <c r="L62">
        <v>1191</v>
      </c>
      <c r="N62">
        <v>1013</v>
      </c>
      <c r="O62" t="s">
        <v>188</v>
      </c>
      <c r="P62" t="s">
        <v>188</v>
      </c>
      <c r="Q62">
        <v>1</v>
      </c>
      <c r="X62">
        <v>1.17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20</v>
      </c>
      <c r="AG62">
        <v>1.4039999999999999</v>
      </c>
      <c r="AH62">
        <v>2</v>
      </c>
      <c r="AI62">
        <v>35826459</v>
      </c>
      <c r="AJ62">
        <v>74</v>
      </c>
      <c r="AK62">
        <v>2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ROW(Source!A174)</f>
        <v>174</v>
      </c>
      <c r="B63">
        <v>35826471</v>
      </c>
      <c r="C63">
        <v>35826457</v>
      </c>
      <c r="D63">
        <v>31528142</v>
      </c>
      <c r="E63">
        <v>1</v>
      </c>
      <c r="F63">
        <v>1</v>
      </c>
      <c r="G63">
        <v>1</v>
      </c>
      <c r="H63">
        <v>2</v>
      </c>
      <c r="I63" t="s">
        <v>191</v>
      </c>
      <c r="J63" t="s">
        <v>192</v>
      </c>
      <c r="K63" t="s">
        <v>193</v>
      </c>
      <c r="L63">
        <v>1368</v>
      </c>
      <c r="N63">
        <v>1011</v>
      </c>
      <c r="O63" t="s">
        <v>194</v>
      </c>
      <c r="P63" t="s">
        <v>194</v>
      </c>
      <c r="Q63">
        <v>1</v>
      </c>
      <c r="X63">
        <v>1.17</v>
      </c>
      <c r="Y63">
        <v>0</v>
      </c>
      <c r="Z63">
        <v>65.709999999999994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1.4039999999999999</v>
      </c>
      <c r="AH63">
        <v>2</v>
      </c>
      <c r="AI63">
        <v>35826460</v>
      </c>
      <c r="AJ63">
        <v>75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ROW(Source!A174)</f>
        <v>174</v>
      </c>
      <c r="B64">
        <v>35826472</v>
      </c>
      <c r="C64">
        <v>35826457</v>
      </c>
      <c r="D64">
        <v>31442953</v>
      </c>
      <c r="E64">
        <v>17</v>
      </c>
      <c r="F64">
        <v>1</v>
      </c>
      <c r="G64">
        <v>1</v>
      </c>
      <c r="H64">
        <v>3</v>
      </c>
      <c r="I64" t="s">
        <v>44</v>
      </c>
      <c r="J64" t="s">
        <v>3</v>
      </c>
      <c r="K64" t="s">
        <v>45</v>
      </c>
      <c r="L64">
        <v>1348</v>
      </c>
      <c r="N64">
        <v>1009</v>
      </c>
      <c r="O64" t="s">
        <v>46</v>
      </c>
      <c r="P64" t="s">
        <v>46</v>
      </c>
      <c r="Q64">
        <v>1000</v>
      </c>
      <c r="X64">
        <v>1.2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1.2</v>
      </c>
      <c r="AH64">
        <v>2</v>
      </c>
      <c r="AI64">
        <v>35826461</v>
      </c>
      <c r="AJ64">
        <v>76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ROW(Source!A174)</f>
        <v>174</v>
      </c>
      <c r="B65">
        <v>35826473</v>
      </c>
      <c r="C65">
        <v>35826457</v>
      </c>
      <c r="D65">
        <v>31449042</v>
      </c>
      <c r="E65">
        <v>1</v>
      </c>
      <c r="F65">
        <v>1</v>
      </c>
      <c r="G65">
        <v>1</v>
      </c>
      <c r="H65">
        <v>3</v>
      </c>
      <c r="I65" t="s">
        <v>195</v>
      </c>
      <c r="J65" t="s">
        <v>196</v>
      </c>
      <c r="K65" t="s">
        <v>197</v>
      </c>
      <c r="L65">
        <v>1346</v>
      </c>
      <c r="N65">
        <v>1009</v>
      </c>
      <c r="O65" t="s">
        <v>198</v>
      </c>
      <c r="P65" t="s">
        <v>198</v>
      </c>
      <c r="Q65">
        <v>1</v>
      </c>
      <c r="X65">
        <v>27</v>
      </c>
      <c r="Y65">
        <v>26.94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27</v>
      </c>
      <c r="AH65">
        <v>2</v>
      </c>
      <c r="AI65">
        <v>35826462</v>
      </c>
      <c r="AJ65">
        <v>77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ROW(Source!A174)</f>
        <v>174</v>
      </c>
      <c r="B66">
        <v>35826474</v>
      </c>
      <c r="C66">
        <v>35826457</v>
      </c>
      <c r="D66">
        <v>31450812</v>
      </c>
      <c r="E66">
        <v>1</v>
      </c>
      <c r="F66">
        <v>1</v>
      </c>
      <c r="G66">
        <v>1</v>
      </c>
      <c r="H66">
        <v>3</v>
      </c>
      <c r="I66" t="s">
        <v>199</v>
      </c>
      <c r="J66" t="s">
        <v>200</v>
      </c>
      <c r="K66" t="s">
        <v>201</v>
      </c>
      <c r="L66">
        <v>1339</v>
      </c>
      <c r="N66">
        <v>1007</v>
      </c>
      <c r="O66" t="s">
        <v>30</v>
      </c>
      <c r="P66" t="s">
        <v>30</v>
      </c>
      <c r="Q66">
        <v>1</v>
      </c>
      <c r="X66">
        <v>0.82</v>
      </c>
      <c r="Y66">
        <v>155.94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0.82</v>
      </c>
      <c r="AH66">
        <v>2</v>
      </c>
      <c r="AI66">
        <v>35826463</v>
      </c>
      <c r="AJ66">
        <v>78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ROW(Source!A174)</f>
        <v>174</v>
      </c>
      <c r="B67">
        <v>35826475</v>
      </c>
      <c r="C67">
        <v>35826457</v>
      </c>
      <c r="D67">
        <v>31442861</v>
      </c>
      <c r="E67">
        <v>17</v>
      </c>
      <c r="F67">
        <v>1</v>
      </c>
      <c r="G67">
        <v>1</v>
      </c>
      <c r="H67">
        <v>3</v>
      </c>
      <c r="I67" t="s">
        <v>48</v>
      </c>
      <c r="J67" t="s">
        <v>3</v>
      </c>
      <c r="K67" t="s">
        <v>49</v>
      </c>
      <c r="L67">
        <v>1339</v>
      </c>
      <c r="N67">
        <v>1007</v>
      </c>
      <c r="O67" t="s">
        <v>30</v>
      </c>
      <c r="P67" t="s">
        <v>30</v>
      </c>
      <c r="Q67">
        <v>1</v>
      </c>
      <c r="X67">
        <v>4.08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 t="s">
        <v>3</v>
      </c>
      <c r="AG67">
        <v>4.08</v>
      </c>
      <c r="AH67">
        <v>2</v>
      </c>
      <c r="AI67">
        <v>35826464</v>
      </c>
      <c r="AJ67">
        <v>79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ROW(Source!A174)</f>
        <v>174</v>
      </c>
      <c r="B68">
        <v>35826476</v>
      </c>
      <c r="C68">
        <v>35826457</v>
      </c>
      <c r="D68">
        <v>31442954</v>
      </c>
      <c r="E68">
        <v>17</v>
      </c>
      <c r="F68">
        <v>1</v>
      </c>
      <c r="G68">
        <v>1</v>
      </c>
      <c r="H68">
        <v>3</v>
      </c>
      <c r="I68" t="s">
        <v>51</v>
      </c>
      <c r="J68" t="s">
        <v>3</v>
      </c>
      <c r="K68" t="s">
        <v>52</v>
      </c>
      <c r="L68">
        <v>1348</v>
      </c>
      <c r="N68">
        <v>1009</v>
      </c>
      <c r="O68" t="s">
        <v>46</v>
      </c>
      <c r="P68" t="s">
        <v>46</v>
      </c>
      <c r="Q68">
        <v>1000</v>
      </c>
      <c r="X68">
        <v>0.8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0.8</v>
      </c>
      <c r="AH68">
        <v>2</v>
      </c>
      <c r="AI68">
        <v>35826466</v>
      </c>
      <c r="AJ68">
        <v>81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ROW(Source!A174)</f>
        <v>174</v>
      </c>
      <c r="B69">
        <v>35826477</v>
      </c>
      <c r="C69">
        <v>35826457</v>
      </c>
      <c r="D69">
        <v>31440979</v>
      </c>
      <c r="E69">
        <v>17</v>
      </c>
      <c r="F69">
        <v>1</v>
      </c>
      <c r="G69">
        <v>1</v>
      </c>
      <c r="H69">
        <v>3</v>
      </c>
      <c r="I69" t="s">
        <v>54</v>
      </c>
      <c r="J69" t="s">
        <v>3</v>
      </c>
      <c r="K69" t="s">
        <v>55</v>
      </c>
      <c r="L69">
        <v>1348</v>
      </c>
      <c r="N69">
        <v>1009</v>
      </c>
      <c r="O69" t="s">
        <v>46</v>
      </c>
      <c r="P69" t="s">
        <v>46</v>
      </c>
      <c r="Q69">
        <v>1000</v>
      </c>
      <c r="X69">
        <v>0.64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0.64</v>
      </c>
      <c r="AH69">
        <v>2</v>
      </c>
      <c r="AI69">
        <v>35826467</v>
      </c>
      <c r="AJ69">
        <v>82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ROW(Source!A175)</f>
        <v>175</v>
      </c>
      <c r="B70">
        <v>35826469</v>
      </c>
      <c r="C70">
        <v>35826457</v>
      </c>
      <c r="D70">
        <v>31714582</v>
      </c>
      <c r="E70">
        <v>1</v>
      </c>
      <c r="F70">
        <v>1</v>
      </c>
      <c r="G70">
        <v>1</v>
      </c>
      <c r="H70">
        <v>1</v>
      </c>
      <c r="I70" t="s">
        <v>186</v>
      </c>
      <c r="J70" t="s">
        <v>3</v>
      </c>
      <c r="K70" t="s">
        <v>187</v>
      </c>
      <c r="L70">
        <v>1191</v>
      </c>
      <c r="N70">
        <v>1013</v>
      </c>
      <c r="O70" t="s">
        <v>188</v>
      </c>
      <c r="P70" t="s">
        <v>188</v>
      </c>
      <c r="Q70">
        <v>1</v>
      </c>
      <c r="X70">
        <v>48.46</v>
      </c>
      <c r="Y70">
        <v>0</v>
      </c>
      <c r="Z70">
        <v>0</v>
      </c>
      <c r="AA70">
        <v>0</v>
      </c>
      <c r="AB70">
        <v>8.3800000000000008</v>
      </c>
      <c r="AC70">
        <v>0</v>
      </c>
      <c r="AD70">
        <v>1</v>
      </c>
      <c r="AE70">
        <v>1</v>
      </c>
      <c r="AF70" t="s">
        <v>20</v>
      </c>
      <c r="AG70">
        <v>58.152000000000001</v>
      </c>
      <c r="AH70">
        <v>2</v>
      </c>
      <c r="AI70">
        <v>35826458</v>
      </c>
      <c r="AJ70">
        <v>84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ROW(Source!A175)</f>
        <v>175</v>
      </c>
      <c r="B71">
        <v>35826470</v>
      </c>
      <c r="C71">
        <v>35826457</v>
      </c>
      <c r="D71">
        <v>31709492</v>
      </c>
      <c r="E71">
        <v>1</v>
      </c>
      <c r="F71">
        <v>1</v>
      </c>
      <c r="G71">
        <v>1</v>
      </c>
      <c r="H71">
        <v>1</v>
      </c>
      <c r="I71" t="s">
        <v>189</v>
      </c>
      <c r="J71" t="s">
        <v>3</v>
      </c>
      <c r="K71" t="s">
        <v>190</v>
      </c>
      <c r="L71">
        <v>1191</v>
      </c>
      <c r="N71">
        <v>1013</v>
      </c>
      <c r="O71" t="s">
        <v>188</v>
      </c>
      <c r="P71" t="s">
        <v>188</v>
      </c>
      <c r="Q71">
        <v>1</v>
      </c>
      <c r="X71">
        <v>1.17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20</v>
      </c>
      <c r="AG71">
        <v>1.4039999999999999</v>
      </c>
      <c r="AH71">
        <v>2</v>
      </c>
      <c r="AI71">
        <v>35826459</v>
      </c>
      <c r="AJ71">
        <v>85</v>
      </c>
      <c r="AK71">
        <v>2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ROW(Source!A175)</f>
        <v>175</v>
      </c>
      <c r="B72">
        <v>35826471</v>
      </c>
      <c r="C72">
        <v>35826457</v>
      </c>
      <c r="D72">
        <v>31528142</v>
      </c>
      <c r="E72">
        <v>1</v>
      </c>
      <c r="F72">
        <v>1</v>
      </c>
      <c r="G72">
        <v>1</v>
      </c>
      <c r="H72">
        <v>2</v>
      </c>
      <c r="I72" t="s">
        <v>191</v>
      </c>
      <c r="J72" t="s">
        <v>192</v>
      </c>
      <c r="K72" t="s">
        <v>193</v>
      </c>
      <c r="L72">
        <v>1368</v>
      </c>
      <c r="N72">
        <v>1011</v>
      </c>
      <c r="O72" t="s">
        <v>194</v>
      </c>
      <c r="P72" t="s">
        <v>194</v>
      </c>
      <c r="Q72">
        <v>1</v>
      </c>
      <c r="X72">
        <v>1.17</v>
      </c>
      <c r="Y72">
        <v>0</v>
      </c>
      <c r="Z72">
        <v>65.709999999999994</v>
      </c>
      <c r="AA72">
        <v>11.6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1.4039999999999999</v>
      </c>
      <c r="AH72">
        <v>2</v>
      </c>
      <c r="AI72">
        <v>35826460</v>
      </c>
      <c r="AJ72">
        <v>86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ROW(Source!A175)</f>
        <v>175</v>
      </c>
      <c r="B73">
        <v>35826472</v>
      </c>
      <c r="C73">
        <v>35826457</v>
      </c>
      <c r="D73">
        <v>31442953</v>
      </c>
      <c r="E73">
        <v>17</v>
      </c>
      <c r="F73">
        <v>1</v>
      </c>
      <c r="G73">
        <v>1</v>
      </c>
      <c r="H73">
        <v>3</v>
      </c>
      <c r="I73" t="s">
        <v>44</v>
      </c>
      <c r="J73" t="s">
        <v>3</v>
      </c>
      <c r="K73" t="s">
        <v>45</v>
      </c>
      <c r="L73">
        <v>1348</v>
      </c>
      <c r="N73">
        <v>1009</v>
      </c>
      <c r="O73" t="s">
        <v>46</v>
      </c>
      <c r="P73" t="s">
        <v>46</v>
      </c>
      <c r="Q73">
        <v>1000</v>
      </c>
      <c r="X73">
        <v>1.2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 t="s">
        <v>3</v>
      </c>
      <c r="AG73">
        <v>1.2</v>
      </c>
      <c r="AH73">
        <v>2</v>
      </c>
      <c r="AI73">
        <v>35826461</v>
      </c>
      <c r="AJ73">
        <v>87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ROW(Source!A175)</f>
        <v>175</v>
      </c>
      <c r="B74">
        <v>35826473</v>
      </c>
      <c r="C74">
        <v>35826457</v>
      </c>
      <c r="D74">
        <v>31449042</v>
      </c>
      <c r="E74">
        <v>1</v>
      </c>
      <c r="F74">
        <v>1</v>
      </c>
      <c r="G74">
        <v>1</v>
      </c>
      <c r="H74">
        <v>3</v>
      </c>
      <c r="I74" t="s">
        <v>195</v>
      </c>
      <c r="J74" t="s">
        <v>196</v>
      </c>
      <c r="K74" t="s">
        <v>197</v>
      </c>
      <c r="L74">
        <v>1346</v>
      </c>
      <c r="N74">
        <v>1009</v>
      </c>
      <c r="O74" t="s">
        <v>198</v>
      </c>
      <c r="P74" t="s">
        <v>198</v>
      </c>
      <c r="Q74">
        <v>1</v>
      </c>
      <c r="X74">
        <v>27</v>
      </c>
      <c r="Y74">
        <v>26.94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27</v>
      </c>
      <c r="AH74">
        <v>2</v>
      </c>
      <c r="AI74">
        <v>35826462</v>
      </c>
      <c r="AJ74">
        <v>88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ROW(Source!A175)</f>
        <v>175</v>
      </c>
      <c r="B75">
        <v>35826474</v>
      </c>
      <c r="C75">
        <v>35826457</v>
      </c>
      <c r="D75">
        <v>31450812</v>
      </c>
      <c r="E75">
        <v>1</v>
      </c>
      <c r="F75">
        <v>1</v>
      </c>
      <c r="G75">
        <v>1</v>
      </c>
      <c r="H75">
        <v>3</v>
      </c>
      <c r="I75" t="s">
        <v>199</v>
      </c>
      <c r="J75" t="s">
        <v>200</v>
      </c>
      <c r="K75" t="s">
        <v>201</v>
      </c>
      <c r="L75">
        <v>1339</v>
      </c>
      <c r="N75">
        <v>1007</v>
      </c>
      <c r="O75" t="s">
        <v>30</v>
      </c>
      <c r="P75" t="s">
        <v>30</v>
      </c>
      <c r="Q75">
        <v>1</v>
      </c>
      <c r="X75">
        <v>0.82</v>
      </c>
      <c r="Y75">
        <v>155.94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0.82</v>
      </c>
      <c r="AH75">
        <v>2</v>
      </c>
      <c r="AI75">
        <v>35826463</v>
      </c>
      <c r="AJ75">
        <v>89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ROW(Source!A175)</f>
        <v>175</v>
      </c>
      <c r="B76">
        <v>35826475</v>
      </c>
      <c r="C76">
        <v>35826457</v>
      </c>
      <c r="D76">
        <v>31442861</v>
      </c>
      <c r="E76">
        <v>17</v>
      </c>
      <c r="F76">
        <v>1</v>
      </c>
      <c r="G76">
        <v>1</v>
      </c>
      <c r="H76">
        <v>3</v>
      </c>
      <c r="I76" t="s">
        <v>48</v>
      </c>
      <c r="J76" t="s">
        <v>3</v>
      </c>
      <c r="K76" t="s">
        <v>49</v>
      </c>
      <c r="L76">
        <v>1339</v>
      </c>
      <c r="N76">
        <v>1007</v>
      </c>
      <c r="O76" t="s">
        <v>30</v>
      </c>
      <c r="P76" t="s">
        <v>30</v>
      </c>
      <c r="Q76">
        <v>1</v>
      </c>
      <c r="X76">
        <v>4.08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3</v>
      </c>
      <c r="AG76">
        <v>4.08</v>
      </c>
      <c r="AH76">
        <v>2</v>
      </c>
      <c r="AI76">
        <v>35826464</v>
      </c>
      <c r="AJ76">
        <v>90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ROW(Source!A175)</f>
        <v>175</v>
      </c>
      <c r="B77">
        <v>35826476</v>
      </c>
      <c r="C77">
        <v>35826457</v>
      </c>
      <c r="D77">
        <v>31442954</v>
      </c>
      <c r="E77">
        <v>17</v>
      </c>
      <c r="F77">
        <v>1</v>
      </c>
      <c r="G77">
        <v>1</v>
      </c>
      <c r="H77">
        <v>3</v>
      </c>
      <c r="I77" t="s">
        <v>51</v>
      </c>
      <c r="J77" t="s">
        <v>3</v>
      </c>
      <c r="K77" t="s">
        <v>52</v>
      </c>
      <c r="L77">
        <v>1348</v>
      </c>
      <c r="N77">
        <v>1009</v>
      </c>
      <c r="O77" t="s">
        <v>46</v>
      </c>
      <c r="P77" t="s">
        <v>46</v>
      </c>
      <c r="Q77">
        <v>1000</v>
      </c>
      <c r="X77">
        <v>0.8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0.8</v>
      </c>
      <c r="AH77">
        <v>2</v>
      </c>
      <c r="AI77">
        <v>35826466</v>
      </c>
      <c r="AJ77">
        <v>92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ROW(Source!A175)</f>
        <v>175</v>
      </c>
      <c r="B78">
        <v>35826477</v>
      </c>
      <c r="C78">
        <v>35826457</v>
      </c>
      <c r="D78">
        <v>31440979</v>
      </c>
      <c r="E78">
        <v>17</v>
      </c>
      <c r="F78">
        <v>1</v>
      </c>
      <c r="G78">
        <v>1</v>
      </c>
      <c r="H78">
        <v>3</v>
      </c>
      <c r="I78" t="s">
        <v>54</v>
      </c>
      <c r="J78" t="s">
        <v>3</v>
      </c>
      <c r="K78" t="s">
        <v>55</v>
      </c>
      <c r="L78">
        <v>1348</v>
      </c>
      <c r="N78">
        <v>1009</v>
      </c>
      <c r="O78" t="s">
        <v>46</v>
      </c>
      <c r="P78" t="s">
        <v>46</v>
      </c>
      <c r="Q78">
        <v>1000</v>
      </c>
      <c r="X78">
        <v>0.64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 t="s">
        <v>3</v>
      </c>
      <c r="AG78">
        <v>0.64</v>
      </c>
      <c r="AH78">
        <v>2</v>
      </c>
      <c r="AI78">
        <v>35826467</v>
      </c>
      <c r="AJ78">
        <v>93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ROW(Source!A188)</f>
        <v>188</v>
      </c>
      <c r="B79">
        <v>35826456</v>
      </c>
      <c r="C79">
        <v>35826454</v>
      </c>
      <c r="D79">
        <v>31709863</v>
      </c>
      <c r="E79">
        <v>1</v>
      </c>
      <c r="F79">
        <v>1</v>
      </c>
      <c r="G79">
        <v>1</v>
      </c>
      <c r="H79">
        <v>1</v>
      </c>
      <c r="I79" t="s">
        <v>202</v>
      </c>
      <c r="J79" t="s">
        <v>3</v>
      </c>
      <c r="K79" t="s">
        <v>203</v>
      </c>
      <c r="L79">
        <v>1191</v>
      </c>
      <c r="N79">
        <v>1013</v>
      </c>
      <c r="O79" t="s">
        <v>188</v>
      </c>
      <c r="P79" t="s">
        <v>188</v>
      </c>
      <c r="Q79">
        <v>1</v>
      </c>
      <c r="X79">
        <v>123</v>
      </c>
      <c r="Y79">
        <v>0</v>
      </c>
      <c r="Z79">
        <v>0</v>
      </c>
      <c r="AA79">
        <v>0</v>
      </c>
      <c r="AB79">
        <v>8.5299999999999994</v>
      </c>
      <c r="AC79">
        <v>0</v>
      </c>
      <c r="AD79">
        <v>1</v>
      </c>
      <c r="AE79">
        <v>1</v>
      </c>
      <c r="AF79" t="s">
        <v>3</v>
      </c>
      <c r="AG79">
        <v>123</v>
      </c>
      <c r="AH79">
        <v>2</v>
      </c>
      <c r="AI79">
        <v>35826455</v>
      </c>
      <c r="AJ79">
        <v>95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ROW(Source!A189)</f>
        <v>189</v>
      </c>
      <c r="B80">
        <v>35826456</v>
      </c>
      <c r="C80">
        <v>35826454</v>
      </c>
      <c r="D80">
        <v>31709863</v>
      </c>
      <c r="E80">
        <v>1</v>
      </c>
      <c r="F80">
        <v>1</v>
      </c>
      <c r="G80">
        <v>1</v>
      </c>
      <c r="H80">
        <v>1</v>
      </c>
      <c r="I80" t="s">
        <v>202</v>
      </c>
      <c r="J80" t="s">
        <v>3</v>
      </c>
      <c r="K80" t="s">
        <v>203</v>
      </c>
      <c r="L80">
        <v>1191</v>
      </c>
      <c r="N80">
        <v>1013</v>
      </c>
      <c r="O80" t="s">
        <v>188</v>
      </c>
      <c r="P80" t="s">
        <v>188</v>
      </c>
      <c r="Q80">
        <v>1</v>
      </c>
      <c r="X80">
        <v>123</v>
      </c>
      <c r="Y80">
        <v>0</v>
      </c>
      <c r="Z80">
        <v>0</v>
      </c>
      <c r="AA80">
        <v>0</v>
      </c>
      <c r="AB80">
        <v>8.5299999999999994</v>
      </c>
      <c r="AC80">
        <v>0</v>
      </c>
      <c r="AD80">
        <v>1</v>
      </c>
      <c r="AE80">
        <v>1</v>
      </c>
      <c r="AF80" t="s">
        <v>3</v>
      </c>
      <c r="AG80">
        <v>123</v>
      </c>
      <c r="AH80">
        <v>2</v>
      </c>
      <c r="AI80">
        <v>35826455</v>
      </c>
      <c r="AJ80">
        <v>96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ROW(Source!A224)</f>
        <v>224</v>
      </c>
      <c r="B81">
        <v>35826500</v>
      </c>
      <c r="C81">
        <v>35826488</v>
      </c>
      <c r="D81">
        <v>31714582</v>
      </c>
      <c r="E81">
        <v>1</v>
      </c>
      <c r="F81">
        <v>1</v>
      </c>
      <c r="G81">
        <v>1</v>
      </c>
      <c r="H81">
        <v>1</v>
      </c>
      <c r="I81" t="s">
        <v>186</v>
      </c>
      <c r="J81" t="s">
        <v>3</v>
      </c>
      <c r="K81" t="s">
        <v>187</v>
      </c>
      <c r="L81">
        <v>1191</v>
      </c>
      <c r="N81">
        <v>1013</v>
      </c>
      <c r="O81" t="s">
        <v>188</v>
      </c>
      <c r="P81" t="s">
        <v>188</v>
      </c>
      <c r="Q81">
        <v>1</v>
      </c>
      <c r="X81">
        <v>48.46</v>
      </c>
      <c r="Y81">
        <v>0</v>
      </c>
      <c r="Z81">
        <v>0</v>
      </c>
      <c r="AA81">
        <v>0</v>
      </c>
      <c r="AB81">
        <v>8.3800000000000008</v>
      </c>
      <c r="AC81">
        <v>0</v>
      </c>
      <c r="AD81">
        <v>1</v>
      </c>
      <c r="AE81">
        <v>1</v>
      </c>
      <c r="AF81" t="s">
        <v>20</v>
      </c>
      <c r="AG81">
        <v>58.152000000000001</v>
      </c>
      <c r="AH81">
        <v>2</v>
      </c>
      <c r="AI81">
        <v>35826489</v>
      </c>
      <c r="AJ81">
        <v>97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ROW(Source!A224)</f>
        <v>224</v>
      </c>
      <c r="B82">
        <v>35826501</v>
      </c>
      <c r="C82">
        <v>35826488</v>
      </c>
      <c r="D82">
        <v>31709492</v>
      </c>
      <c r="E82">
        <v>1</v>
      </c>
      <c r="F82">
        <v>1</v>
      </c>
      <c r="G82">
        <v>1</v>
      </c>
      <c r="H82">
        <v>1</v>
      </c>
      <c r="I82" t="s">
        <v>189</v>
      </c>
      <c r="J82" t="s">
        <v>3</v>
      </c>
      <c r="K82" t="s">
        <v>190</v>
      </c>
      <c r="L82">
        <v>1191</v>
      </c>
      <c r="N82">
        <v>1013</v>
      </c>
      <c r="O82" t="s">
        <v>188</v>
      </c>
      <c r="P82" t="s">
        <v>188</v>
      </c>
      <c r="Q82">
        <v>1</v>
      </c>
      <c r="X82">
        <v>1.17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20</v>
      </c>
      <c r="AG82">
        <v>1.4039999999999999</v>
      </c>
      <c r="AH82">
        <v>2</v>
      </c>
      <c r="AI82">
        <v>35826490</v>
      </c>
      <c r="AJ82">
        <v>98</v>
      </c>
      <c r="AK82">
        <v>2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ROW(Source!A224)</f>
        <v>224</v>
      </c>
      <c r="B83">
        <v>35826502</v>
      </c>
      <c r="C83">
        <v>35826488</v>
      </c>
      <c r="D83">
        <v>31528142</v>
      </c>
      <c r="E83">
        <v>1</v>
      </c>
      <c r="F83">
        <v>1</v>
      </c>
      <c r="G83">
        <v>1</v>
      </c>
      <c r="H83">
        <v>2</v>
      </c>
      <c r="I83" t="s">
        <v>191</v>
      </c>
      <c r="J83" t="s">
        <v>192</v>
      </c>
      <c r="K83" t="s">
        <v>193</v>
      </c>
      <c r="L83">
        <v>1368</v>
      </c>
      <c r="N83">
        <v>1011</v>
      </c>
      <c r="O83" t="s">
        <v>194</v>
      </c>
      <c r="P83" t="s">
        <v>194</v>
      </c>
      <c r="Q83">
        <v>1</v>
      </c>
      <c r="X83">
        <v>1.17</v>
      </c>
      <c r="Y83">
        <v>0</v>
      </c>
      <c r="Z83">
        <v>65.709999999999994</v>
      </c>
      <c r="AA83">
        <v>11.6</v>
      </c>
      <c r="AB83">
        <v>0</v>
      </c>
      <c r="AC83">
        <v>0</v>
      </c>
      <c r="AD83">
        <v>1</v>
      </c>
      <c r="AE83">
        <v>0</v>
      </c>
      <c r="AF83" t="s">
        <v>20</v>
      </c>
      <c r="AG83">
        <v>1.4039999999999999</v>
      </c>
      <c r="AH83">
        <v>2</v>
      </c>
      <c r="AI83">
        <v>35826491</v>
      </c>
      <c r="AJ83">
        <v>99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ROW(Source!A224)</f>
        <v>224</v>
      </c>
      <c r="B84">
        <v>35826503</v>
      </c>
      <c r="C84">
        <v>35826488</v>
      </c>
      <c r="D84">
        <v>31442953</v>
      </c>
      <c r="E84">
        <v>17</v>
      </c>
      <c r="F84">
        <v>1</v>
      </c>
      <c r="G84">
        <v>1</v>
      </c>
      <c r="H84">
        <v>3</v>
      </c>
      <c r="I84" t="s">
        <v>44</v>
      </c>
      <c r="J84" t="s">
        <v>3</v>
      </c>
      <c r="K84" t="s">
        <v>45</v>
      </c>
      <c r="L84">
        <v>1348</v>
      </c>
      <c r="N84">
        <v>1009</v>
      </c>
      <c r="O84" t="s">
        <v>46</v>
      </c>
      <c r="P84" t="s">
        <v>46</v>
      </c>
      <c r="Q84">
        <v>1000</v>
      </c>
      <c r="X84">
        <v>1.2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1.2</v>
      </c>
      <c r="AH84">
        <v>2</v>
      </c>
      <c r="AI84">
        <v>35826492</v>
      </c>
      <c r="AJ84">
        <v>100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ROW(Source!A224)</f>
        <v>224</v>
      </c>
      <c r="B85">
        <v>35826504</v>
      </c>
      <c r="C85">
        <v>35826488</v>
      </c>
      <c r="D85">
        <v>31449042</v>
      </c>
      <c r="E85">
        <v>1</v>
      </c>
      <c r="F85">
        <v>1</v>
      </c>
      <c r="G85">
        <v>1</v>
      </c>
      <c r="H85">
        <v>3</v>
      </c>
      <c r="I85" t="s">
        <v>195</v>
      </c>
      <c r="J85" t="s">
        <v>196</v>
      </c>
      <c r="K85" t="s">
        <v>197</v>
      </c>
      <c r="L85">
        <v>1346</v>
      </c>
      <c r="N85">
        <v>1009</v>
      </c>
      <c r="O85" t="s">
        <v>198</v>
      </c>
      <c r="P85" t="s">
        <v>198</v>
      </c>
      <c r="Q85">
        <v>1</v>
      </c>
      <c r="X85">
        <v>27</v>
      </c>
      <c r="Y85">
        <v>26.94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27</v>
      </c>
      <c r="AH85">
        <v>2</v>
      </c>
      <c r="AI85">
        <v>35826493</v>
      </c>
      <c r="AJ85">
        <v>101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ROW(Source!A224)</f>
        <v>224</v>
      </c>
      <c r="B86">
        <v>35826505</v>
      </c>
      <c r="C86">
        <v>35826488</v>
      </c>
      <c r="D86">
        <v>31450812</v>
      </c>
      <c r="E86">
        <v>1</v>
      </c>
      <c r="F86">
        <v>1</v>
      </c>
      <c r="G86">
        <v>1</v>
      </c>
      <c r="H86">
        <v>3</v>
      </c>
      <c r="I86" t="s">
        <v>199</v>
      </c>
      <c r="J86" t="s">
        <v>200</v>
      </c>
      <c r="K86" t="s">
        <v>201</v>
      </c>
      <c r="L86">
        <v>1339</v>
      </c>
      <c r="N86">
        <v>1007</v>
      </c>
      <c r="O86" t="s">
        <v>30</v>
      </c>
      <c r="P86" t="s">
        <v>30</v>
      </c>
      <c r="Q86">
        <v>1</v>
      </c>
      <c r="X86">
        <v>0.82</v>
      </c>
      <c r="Y86">
        <v>155.94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0.82</v>
      </c>
      <c r="AH86">
        <v>2</v>
      </c>
      <c r="AI86">
        <v>35826494</v>
      </c>
      <c r="AJ86">
        <v>102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ROW(Source!A224)</f>
        <v>224</v>
      </c>
      <c r="B87">
        <v>35826506</v>
      </c>
      <c r="C87">
        <v>35826488</v>
      </c>
      <c r="D87">
        <v>31442861</v>
      </c>
      <c r="E87">
        <v>17</v>
      </c>
      <c r="F87">
        <v>1</v>
      </c>
      <c r="G87">
        <v>1</v>
      </c>
      <c r="H87">
        <v>3</v>
      </c>
      <c r="I87" t="s">
        <v>48</v>
      </c>
      <c r="J87" t="s">
        <v>3</v>
      </c>
      <c r="K87" t="s">
        <v>49</v>
      </c>
      <c r="L87">
        <v>1339</v>
      </c>
      <c r="N87">
        <v>1007</v>
      </c>
      <c r="O87" t="s">
        <v>30</v>
      </c>
      <c r="P87" t="s">
        <v>30</v>
      </c>
      <c r="Q87">
        <v>1</v>
      </c>
      <c r="X87">
        <v>4.08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4.08</v>
      </c>
      <c r="AH87">
        <v>2</v>
      </c>
      <c r="AI87">
        <v>35826495</v>
      </c>
      <c r="AJ87">
        <v>103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ROW(Source!A224)</f>
        <v>224</v>
      </c>
      <c r="B88">
        <v>35826507</v>
      </c>
      <c r="C88">
        <v>35826488</v>
      </c>
      <c r="D88">
        <v>31442954</v>
      </c>
      <c r="E88">
        <v>17</v>
      </c>
      <c r="F88">
        <v>1</v>
      </c>
      <c r="G88">
        <v>1</v>
      </c>
      <c r="H88">
        <v>3</v>
      </c>
      <c r="I88" t="s">
        <v>51</v>
      </c>
      <c r="J88" t="s">
        <v>3</v>
      </c>
      <c r="K88" t="s">
        <v>52</v>
      </c>
      <c r="L88">
        <v>1348</v>
      </c>
      <c r="N88">
        <v>1009</v>
      </c>
      <c r="O88" t="s">
        <v>46</v>
      </c>
      <c r="P88" t="s">
        <v>46</v>
      </c>
      <c r="Q88">
        <v>1000</v>
      </c>
      <c r="X88">
        <v>0.8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0.8</v>
      </c>
      <c r="AH88">
        <v>2</v>
      </c>
      <c r="AI88">
        <v>35826497</v>
      </c>
      <c r="AJ88">
        <v>105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ROW(Source!A224)</f>
        <v>224</v>
      </c>
      <c r="B89">
        <v>35826508</v>
      </c>
      <c r="C89">
        <v>35826488</v>
      </c>
      <c r="D89">
        <v>31440979</v>
      </c>
      <c r="E89">
        <v>17</v>
      </c>
      <c r="F89">
        <v>1</v>
      </c>
      <c r="G89">
        <v>1</v>
      </c>
      <c r="H89">
        <v>3</v>
      </c>
      <c r="I89" t="s">
        <v>54</v>
      </c>
      <c r="J89" t="s">
        <v>3</v>
      </c>
      <c r="K89" t="s">
        <v>55</v>
      </c>
      <c r="L89">
        <v>1348</v>
      </c>
      <c r="N89">
        <v>1009</v>
      </c>
      <c r="O89" t="s">
        <v>46</v>
      </c>
      <c r="P89" t="s">
        <v>46</v>
      </c>
      <c r="Q89">
        <v>1000</v>
      </c>
      <c r="X89">
        <v>0.64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0.64</v>
      </c>
      <c r="AH89">
        <v>2</v>
      </c>
      <c r="AI89">
        <v>35826498</v>
      </c>
      <c r="AJ89">
        <v>106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ROW(Source!A225)</f>
        <v>225</v>
      </c>
      <c r="B90">
        <v>35826500</v>
      </c>
      <c r="C90">
        <v>35826488</v>
      </c>
      <c r="D90">
        <v>31714582</v>
      </c>
      <c r="E90">
        <v>1</v>
      </c>
      <c r="F90">
        <v>1</v>
      </c>
      <c r="G90">
        <v>1</v>
      </c>
      <c r="H90">
        <v>1</v>
      </c>
      <c r="I90" t="s">
        <v>186</v>
      </c>
      <c r="J90" t="s">
        <v>3</v>
      </c>
      <c r="K90" t="s">
        <v>187</v>
      </c>
      <c r="L90">
        <v>1191</v>
      </c>
      <c r="N90">
        <v>1013</v>
      </c>
      <c r="O90" t="s">
        <v>188</v>
      </c>
      <c r="P90" t="s">
        <v>188</v>
      </c>
      <c r="Q90">
        <v>1</v>
      </c>
      <c r="X90">
        <v>48.46</v>
      </c>
      <c r="Y90">
        <v>0</v>
      </c>
      <c r="Z90">
        <v>0</v>
      </c>
      <c r="AA90">
        <v>0</v>
      </c>
      <c r="AB90">
        <v>8.3800000000000008</v>
      </c>
      <c r="AC90">
        <v>0</v>
      </c>
      <c r="AD90">
        <v>1</v>
      </c>
      <c r="AE90">
        <v>1</v>
      </c>
      <c r="AF90" t="s">
        <v>20</v>
      </c>
      <c r="AG90">
        <v>58.152000000000001</v>
      </c>
      <c r="AH90">
        <v>2</v>
      </c>
      <c r="AI90">
        <v>35826489</v>
      </c>
      <c r="AJ90">
        <v>108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ROW(Source!A225)</f>
        <v>225</v>
      </c>
      <c r="B91">
        <v>35826501</v>
      </c>
      <c r="C91">
        <v>35826488</v>
      </c>
      <c r="D91">
        <v>31709492</v>
      </c>
      <c r="E91">
        <v>1</v>
      </c>
      <c r="F91">
        <v>1</v>
      </c>
      <c r="G91">
        <v>1</v>
      </c>
      <c r="H91">
        <v>1</v>
      </c>
      <c r="I91" t="s">
        <v>189</v>
      </c>
      <c r="J91" t="s">
        <v>3</v>
      </c>
      <c r="K91" t="s">
        <v>190</v>
      </c>
      <c r="L91">
        <v>1191</v>
      </c>
      <c r="N91">
        <v>1013</v>
      </c>
      <c r="O91" t="s">
        <v>188</v>
      </c>
      <c r="P91" t="s">
        <v>188</v>
      </c>
      <c r="Q91">
        <v>1</v>
      </c>
      <c r="X91">
        <v>1.17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20</v>
      </c>
      <c r="AG91">
        <v>1.4039999999999999</v>
      </c>
      <c r="AH91">
        <v>2</v>
      </c>
      <c r="AI91">
        <v>35826490</v>
      </c>
      <c r="AJ91">
        <v>109</v>
      </c>
      <c r="AK91">
        <v>2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ROW(Source!A225)</f>
        <v>225</v>
      </c>
      <c r="B92">
        <v>35826502</v>
      </c>
      <c r="C92">
        <v>35826488</v>
      </c>
      <c r="D92">
        <v>31528142</v>
      </c>
      <c r="E92">
        <v>1</v>
      </c>
      <c r="F92">
        <v>1</v>
      </c>
      <c r="G92">
        <v>1</v>
      </c>
      <c r="H92">
        <v>2</v>
      </c>
      <c r="I92" t="s">
        <v>191</v>
      </c>
      <c r="J92" t="s">
        <v>192</v>
      </c>
      <c r="K92" t="s">
        <v>193</v>
      </c>
      <c r="L92">
        <v>1368</v>
      </c>
      <c r="N92">
        <v>1011</v>
      </c>
      <c r="O92" t="s">
        <v>194</v>
      </c>
      <c r="P92" t="s">
        <v>194</v>
      </c>
      <c r="Q92">
        <v>1</v>
      </c>
      <c r="X92">
        <v>1.17</v>
      </c>
      <c r="Y92">
        <v>0</v>
      </c>
      <c r="Z92">
        <v>65.709999999999994</v>
      </c>
      <c r="AA92">
        <v>11.6</v>
      </c>
      <c r="AB92">
        <v>0</v>
      </c>
      <c r="AC92">
        <v>0</v>
      </c>
      <c r="AD92">
        <v>1</v>
      </c>
      <c r="AE92">
        <v>0</v>
      </c>
      <c r="AF92" t="s">
        <v>20</v>
      </c>
      <c r="AG92">
        <v>1.4039999999999999</v>
      </c>
      <c r="AH92">
        <v>2</v>
      </c>
      <c r="AI92">
        <v>35826491</v>
      </c>
      <c r="AJ92">
        <v>110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ROW(Source!A225)</f>
        <v>225</v>
      </c>
      <c r="B93">
        <v>35826503</v>
      </c>
      <c r="C93">
        <v>35826488</v>
      </c>
      <c r="D93">
        <v>31442953</v>
      </c>
      <c r="E93">
        <v>17</v>
      </c>
      <c r="F93">
        <v>1</v>
      </c>
      <c r="G93">
        <v>1</v>
      </c>
      <c r="H93">
        <v>3</v>
      </c>
      <c r="I93" t="s">
        <v>44</v>
      </c>
      <c r="J93" t="s">
        <v>3</v>
      </c>
      <c r="K93" t="s">
        <v>45</v>
      </c>
      <c r="L93">
        <v>1348</v>
      </c>
      <c r="N93">
        <v>1009</v>
      </c>
      <c r="O93" t="s">
        <v>46</v>
      </c>
      <c r="P93" t="s">
        <v>46</v>
      </c>
      <c r="Q93">
        <v>1000</v>
      </c>
      <c r="X93">
        <v>1.2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3</v>
      </c>
      <c r="AG93">
        <v>1.2</v>
      </c>
      <c r="AH93">
        <v>2</v>
      </c>
      <c r="AI93">
        <v>35826492</v>
      </c>
      <c r="AJ93">
        <v>111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ROW(Source!A225)</f>
        <v>225</v>
      </c>
      <c r="B94">
        <v>35826504</v>
      </c>
      <c r="C94">
        <v>35826488</v>
      </c>
      <c r="D94">
        <v>31449042</v>
      </c>
      <c r="E94">
        <v>1</v>
      </c>
      <c r="F94">
        <v>1</v>
      </c>
      <c r="G94">
        <v>1</v>
      </c>
      <c r="H94">
        <v>3</v>
      </c>
      <c r="I94" t="s">
        <v>195</v>
      </c>
      <c r="J94" t="s">
        <v>196</v>
      </c>
      <c r="K94" t="s">
        <v>197</v>
      </c>
      <c r="L94">
        <v>1346</v>
      </c>
      <c r="N94">
        <v>1009</v>
      </c>
      <c r="O94" t="s">
        <v>198</v>
      </c>
      <c r="P94" t="s">
        <v>198</v>
      </c>
      <c r="Q94">
        <v>1</v>
      </c>
      <c r="X94">
        <v>27</v>
      </c>
      <c r="Y94">
        <v>26.94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27</v>
      </c>
      <c r="AH94">
        <v>2</v>
      </c>
      <c r="AI94">
        <v>35826493</v>
      </c>
      <c r="AJ94">
        <v>112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ROW(Source!A225)</f>
        <v>225</v>
      </c>
      <c r="B95">
        <v>35826505</v>
      </c>
      <c r="C95">
        <v>35826488</v>
      </c>
      <c r="D95">
        <v>31450812</v>
      </c>
      <c r="E95">
        <v>1</v>
      </c>
      <c r="F95">
        <v>1</v>
      </c>
      <c r="G95">
        <v>1</v>
      </c>
      <c r="H95">
        <v>3</v>
      </c>
      <c r="I95" t="s">
        <v>199</v>
      </c>
      <c r="J95" t="s">
        <v>200</v>
      </c>
      <c r="K95" t="s">
        <v>201</v>
      </c>
      <c r="L95">
        <v>1339</v>
      </c>
      <c r="N95">
        <v>1007</v>
      </c>
      <c r="O95" t="s">
        <v>30</v>
      </c>
      <c r="P95" t="s">
        <v>30</v>
      </c>
      <c r="Q95">
        <v>1</v>
      </c>
      <c r="X95">
        <v>0.82</v>
      </c>
      <c r="Y95">
        <v>155.94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0.82</v>
      </c>
      <c r="AH95">
        <v>2</v>
      </c>
      <c r="AI95">
        <v>35826494</v>
      </c>
      <c r="AJ95">
        <v>113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ROW(Source!A225)</f>
        <v>225</v>
      </c>
      <c r="B96">
        <v>35826506</v>
      </c>
      <c r="C96">
        <v>35826488</v>
      </c>
      <c r="D96">
        <v>31442861</v>
      </c>
      <c r="E96">
        <v>17</v>
      </c>
      <c r="F96">
        <v>1</v>
      </c>
      <c r="G96">
        <v>1</v>
      </c>
      <c r="H96">
        <v>3</v>
      </c>
      <c r="I96" t="s">
        <v>48</v>
      </c>
      <c r="J96" t="s">
        <v>3</v>
      </c>
      <c r="K96" t="s">
        <v>49</v>
      </c>
      <c r="L96">
        <v>1339</v>
      </c>
      <c r="N96">
        <v>1007</v>
      </c>
      <c r="O96" t="s">
        <v>30</v>
      </c>
      <c r="P96" t="s">
        <v>30</v>
      </c>
      <c r="Q96">
        <v>1</v>
      </c>
      <c r="X96">
        <v>4.08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3</v>
      </c>
      <c r="AG96">
        <v>4.08</v>
      </c>
      <c r="AH96">
        <v>2</v>
      </c>
      <c r="AI96">
        <v>35826495</v>
      </c>
      <c r="AJ96">
        <v>114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ROW(Source!A225)</f>
        <v>225</v>
      </c>
      <c r="B97">
        <v>35826507</v>
      </c>
      <c r="C97">
        <v>35826488</v>
      </c>
      <c r="D97">
        <v>31442954</v>
      </c>
      <c r="E97">
        <v>17</v>
      </c>
      <c r="F97">
        <v>1</v>
      </c>
      <c r="G97">
        <v>1</v>
      </c>
      <c r="H97">
        <v>3</v>
      </c>
      <c r="I97" t="s">
        <v>51</v>
      </c>
      <c r="J97" t="s">
        <v>3</v>
      </c>
      <c r="K97" t="s">
        <v>52</v>
      </c>
      <c r="L97">
        <v>1348</v>
      </c>
      <c r="N97">
        <v>1009</v>
      </c>
      <c r="O97" t="s">
        <v>46</v>
      </c>
      <c r="P97" t="s">
        <v>46</v>
      </c>
      <c r="Q97">
        <v>1000</v>
      </c>
      <c r="X97">
        <v>0.8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 t="s">
        <v>3</v>
      </c>
      <c r="AG97">
        <v>0.8</v>
      </c>
      <c r="AH97">
        <v>2</v>
      </c>
      <c r="AI97">
        <v>35826497</v>
      </c>
      <c r="AJ97">
        <v>116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ROW(Source!A225)</f>
        <v>225</v>
      </c>
      <c r="B98">
        <v>35826508</v>
      </c>
      <c r="C98">
        <v>35826488</v>
      </c>
      <c r="D98">
        <v>31440979</v>
      </c>
      <c r="E98">
        <v>17</v>
      </c>
      <c r="F98">
        <v>1</v>
      </c>
      <c r="G98">
        <v>1</v>
      </c>
      <c r="H98">
        <v>3</v>
      </c>
      <c r="I98" t="s">
        <v>54</v>
      </c>
      <c r="J98" t="s">
        <v>3</v>
      </c>
      <c r="K98" t="s">
        <v>55</v>
      </c>
      <c r="L98">
        <v>1348</v>
      </c>
      <c r="N98">
        <v>1009</v>
      </c>
      <c r="O98" t="s">
        <v>46</v>
      </c>
      <c r="P98" t="s">
        <v>46</v>
      </c>
      <c r="Q98">
        <v>1000</v>
      </c>
      <c r="X98">
        <v>0.64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 t="s">
        <v>3</v>
      </c>
      <c r="AG98">
        <v>0.64</v>
      </c>
      <c r="AH98">
        <v>2</v>
      </c>
      <c r="AI98">
        <v>35826498</v>
      </c>
      <c r="AJ98">
        <v>117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ROW(Source!A238)</f>
        <v>238</v>
      </c>
      <c r="B99">
        <v>35826487</v>
      </c>
      <c r="C99">
        <v>35826485</v>
      </c>
      <c r="D99">
        <v>31709863</v>
      </c>
      <c r="E99">
        <v>1</v>
      </c>
      <c r="F99">
        <v>1</v>
      </c>
      <c r="G99">
        <v>1</v>
      </c>
      <c r="H99">
        <v>1</v>
      </c>
      <c r="I99" t="s">
        <v>202</v>
      </c>
      <c r="J99" t="s">
        <v>3</v>
      </c>
      <c r="K99" t="s">
        <v>203</v>
      </c>
      <c r="L99">
        <v>1191</v>
      </c>
      <c r="N99">
        <v>1013</v>
      </c>
      <c r="O99" t="s">
        <v>188</v>
      </c>
      <c r="P99" t="s">
        <v>188</v>
      </c>
      <c r="Q99">
        <v>1</v>
      </c>
      <c r="X99">
        <v>123</v>
      </c>
      <c r="Y99">
        <v>0</v>
      </c>
      <c r="Z99">
        <v>0</v>
      </c>
      <c r="AA99">
        <v>0</v>
      </c>
      <c r="AB99">
        <v>8.5299999999999994</v>
      </c>
      <c r="AC99">
        <v>0</v>
      </c>
      <c r="AD99">
        <v>1</v>
      </c>
      <c r="AE99">
        <v>1</v>
      </c>
      <c r="AF99" t="s">
        <v>3</v>
      </c>
      <c r="AG99">
        <v>123</v>
      </c>
      <c r="AH99">
        <v>2</v>
      </c>
      <c r="AI99">
        <v>35826486</v>
      </c>
      <c r="AJ99">
        <v>119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ROW(Source!A239)</f>
        <v>239</v>
      </c>
      <c r="B100">
        <v>35826487</v>
      </c>
      <c r="C100">
        <v>35826485</v>
      </c>
      <c r="D100">
        <v>31709863</v>
      </c>
      <c r="E100">
        <v>1</v>
      </c>
      <c r="F100">
        <v>1</v>
      </c>
      <c r="G100">
        <v>1</v>
      </c>
      <c r="H100">
        <v>1</v>
      </c>
      <c r="I100" t="s">
        <v>202</v>
      </c>
      <c r="J100" t="s">
        <v>3</v>
      </c>
      <c r="K100" t="s">
        <v>203</v>
      </c>
      <c r="L100">
        <v>1191</v>
      </c>
      <c r="N100">
        <v>1013</v>
      </c>
      <c r="O100" t="s">
        <v>188</v>
      </c>
      <c r="P100" t="s">
        <v>188</v>
      </c>
      <c r="Q100">
        <v>1</v>
      </c>
      <c r="X100">
        <v>123</v>
      </c>
      <c r="Y100">
        <v>0</v>
      </c>
      <c r="Z100">
        <v>0</v>
      </c>
      <c r="AA100">
        <v>0</v>
      </c>
      <c r="AB100">
        <v>8.5299999999999994</v>
      </c>
      <c r="AC100">
        <v>0</v>
      </c>
      <c r="AD100">
        <v>1</v>
      </c>
      <c r="AE100">
        <v>1</v>
      </c>
      <c r="AF100" t="s">
        <v>3</v>
      </c>
      <c r="AG100">
        <v>123</v>
      </c>
      <c r="AH100">
        <v>2</v>
      </c>
      <c r="AI100">
        <v>35826486</v>
      </c>
      <c r="AJ100">
        <v>120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zoomScaleSheetLayoutView="115" workbookViewId="0">
      <selection activeCell="H17" sqref="H17"/>
    </sheetView>
  </sheetViews>
  <sheetFormatPr defaultColWidth="9.140625" defaultRowHeight="12.75" x14ac:dyDescent="0.2"/>
  <cols>
    <col min="1" max="1" width="6.5703125" style="13" customWidth="1"/>
    <col min="2" max="2" width="64.42578125" style="15" customWidth="1"/>
    <col min="3" max="3" width="21.42578125" style="15" hidden="1" customWidth="1"/>
    <col min="4" max="4" width="12.7109375" style="13" hidden="1" customWidth="1"/>
    <col min="5" max="5" width="20.85546875" style="13" customWidth="1"/>
    <col min="6" max="6" width="20.7109375" style="13" customWidth="1"/>
    <col min="7" max="7" width="9.140625" style="13"/>
    <col min="8" max="8" width="25.5703125" style="13" customWidth="1"/>
    <col min="9" max="16384" width="9.140625" style="13"/>
  </cols>
  <sheetData>
    <row r="1" spans="1:8" s="14" customFormat="1" x14ac:dyDescent="0.2">
      <c r="A1" s="38" t="s">
        <v>248</v>
      </c>
      <c r="B1" s="38"/>
      <c r="C1" s="38"/>
      <c r="D1" s="38"/>
      <c r="E1" s="38"/>
      <c r="F1" s="38"/>
      <c r="H1" s="24"/>
    </row>
    <row r="2" spans="1:8" s="14" customFormat="1" x14ac:dyDescent="0.2">
      <c r="A2" s="25"/>
      <c r="C2" s="25"/>
      <c r="D2" s="40"/>
      <c r="E2" s="40"/>
      <c r="F2" s="40"/>
    </row>
    <row r="3" spans="1:8" s="14" customFormat="1" ht="15" customHeight="1" x14ac:dyDescent="0.2">
      <c r="A3" s="40" t="s">
        <v>242</v>
      </c>
      <c r="B3" s="40"/>
      <c r="C3" s="40"/>
      <c r="D3" s="40"/>
      <c r="E3" s="40"/>
      <c r="F3" s="40"/>
      <c r="G3" s="27"/>
      <c r="H3" s="27"/>
    </row>
    <row r="4" spans="1:8" s="14" customFormat="1" ht="16.149999999999999" customHeight="1" x14ac:dyDescent="0.2">
      <c r="A4" s="39"/>
      <c r="B4" s="39"/>
      <c r="C4" s="39"/>
      <c r="D4" s="39"/>
      <c r="E4" s="39"/>
      <c r="F4" s="39"/>
      <c r="G4" s="28"/>
      <c r="H4" s="28"/>
    </row>
    <row r="5" spans="1:8" hidden="1" x14ac:dyDescent="0.2"/>
    <row r="6" spans="1:8" hidden="1" x14ac:dyDescent="0.2"/>
    <row r="7" spans="1:8" hidden="1" x14ac:dyDescent="0.2"/>
    <row r="8" spans="1:8" ht="15.75" customHeight="1" x14ac:dyDescent="0.2">
      <c r="A8" s="43" t="s">
        <v>220</v>
      </c>
      <c r="B8" s="43" t="s">
        <v>231</v>
      </c>
      <c r="C8" s="41" t="s">
        <v>232</v>
      </c>
      <c r="D8" s="43" t="s">
        <v>233</v>
      </c>
      <c r="E8" s="43" t="s">
        <v>234</v>
      </c>
      <c r="F8" s="41" t="s">
        <v>240</v>
      </c>
    </row>
    <row r="9" spans="1:8" ht="15.75" customHeight="1" x14ac:dyDescent="0.2">
      <c r="A9" s="43"/>
      <c r="B9" s="43"/>
      <c r="C9" s="42"/>
      <c r="D9" s="43"/>
      <c r="E9" s="43"/>
      <c r="F9" s="42"/>
    </row>
    <row r="10" spans="1:8" ht="46.5" customHeight="1" x14ac:dyDescent="0.2">
      <c r="A10" s="26">
        <v>1</v>
      </c>
      <c r="B10" s="16" t="s">
        <v>250</v>
      </c>
      <c r="C10" s="26"/>
      <c r="D10" s="26"/>
      <c r="E10" s="34">
        <f>E14-E13</f>
        <v>261475</v>
      </c>
      <c r="F10" s="34">
        <f>F14-F13</f>
        <v>261475</v>
      </c>
    </row>
    <row r="11" spans="1:8" hidden="1" x14ac:dyDescent="0.2">
      <c r="A11" s="26">
        <v>1</v>
      </c>
      <c r="B11" s="16" t="s">
        <v>237</v>
      </c>
      <c r="C11" s="26" t="s">
        <v>235</v>
      </c>
      <c r="D11" s="17">
        <v>500</v>
      </c>
      <c r="E11" s="35">
        <v>9862000</v>
      </c>
      <c r="F11" s="35">
        <v>9862000</v>
      </c>
    </row>
    <row r="12" spans="1:8" ht="127.5" hidden="1" customHeight="1" x14ac:dyDescent="0.2">
      <c r="A12" s="18" t="s">
        <v>236</v>
      </c>
      <c r="B12" s="19" t="s">
        <v>239</v>
      </c>
      <c r="C12" s="26" t="s">
        <v>235</v>
      </c>
      <c r="D12" s="17">
        <v>500</v>
      </c>
      <c r="E12" s="35">
        <f>E14-E13</f>
        <v>261475</v>
      </c>
      <c r="F12" s="35">
        <f>F14-F13</f>
        <v>261475</v>
      </c>
    </row>
    <row r="13" spans="1:8" x14ac:dyDescent="0.2">
      <c r="A13" s="18" t="s">
        <v>56</v>
      </c>
      <c r="B13" s="29" t="s">
        <v>241</v>
      </c>
      <c r="C13" s="26"/>
      <c r="D13" s="17"/>
      <c r="E13" s="35">
        <f>E14/122*22</f>
        <v>57525</v>
      </c>
      <c r="F13" s="35">
        <f>F14/122*22</f>
        <v>57525</v>
      </c>
    </row>
    <row r="14" spans="1:8" x14ac:dyDescent="0.2">
      <c r="A14" s="18" t="s">
        <v>243</v>
      </c>
      <c r="B14" s="29" t="s">
        <v>225</v>
      </c>
      <c r="C14" s="26"/>
      <c r="D14" s="17"/>
      <c r="E14" s="35">
        <v>319000</v>
      </c>
      <c r="F14" s="35">
        <v>319000</v>
      </c>
    </row>
    <row r="15" spans="1:8" x14ac:dyDescent="0.2">
      <c r="A15" s="18" t="s">
        <v>244</v>
      </c>
      <c r="B15" s="29" t="s">
        <v>238</v>
      </c>
      <c r="C15" s="26"/>
      <c r="D15" s="17"/>
      <c r="E15" s="44">
        <v>319000</v>
      </c>
      <c r="F15" s="44">
        <v>319000</v>
      </c>
    </row>
    <row r="16" spans="1:8" ht="13.15" customHeight="1" x14ac:dyDescent="0.2">
      <c r="A16" s="20"/>
      <c r="B16" s="21"/>
      <c r="C16" s="21"/>
      <c r="D16" s="22"/>
      <c r="E16" s="23"/>
    </row>
    <row r="17" spans="1:8" s="31" customFormat="1" x14ac:dyDescent="0.2">
      <c r="B17" s="32" t="s">
        <v>246</v>
      </c>
      <c r="C17" s="30" t="s">
        <v>245</v>
      </c>
      <c r="E17" s="30" t="s">
        <v>245</v>
      </c>
      <c r="H17" s="36"/>
    </row>
    <row r="18" spans="1:8" s="31" customFormat="1" ht="13.5" customHeight="1" x14ac:dyDescent="0.2">
      <c r="B18" s="37" t="s">
        <v>249</v>
      </c>
      <c r="C18" s="37" t="s">
        <v>247</v>
      </c>
      <c r="D18" s="37"/>
      <c r="E18" s="37"/>
      <c r="F18" s="37"/>
    </row>
    <row r="19" spans="1:8" s="31" customFormat="1" ht="13.5" customHeight="1" x14ac:dyDescent="0.2">
      <c r="B19" s="37"/>
      <c r="C19" s="37"/>
      <c r="D19" s="37"/>
      <c r="E19" s="37"/>
      <c r="F19" s="37"/>
    </row>
    <row r="20" spans="1:8" s="31" customFormat="1" x14ac:dyDescent="0.2">
      <c r="A20" s="33"/>
      <c r="B20" s="37"/>
      <c r="C20" s="37"/>
      <c r="D20" s="37"/>
      <c r="E20" s="37"/>
      <c r="F20" s="37"/>
    </row>
    <row r="21" spans="1:8" s="31" customFormat="1" x14ac:dyDescent="0.2">
      <c r="B21" s="37"/>
      <c r="C21" s="37"/>
      <c r="D21" s="37"/>
      <c r="E21" s="37"/>
      <c r="F21" s="37"/>
    </row>
    <row r="22" spans="1:8" x14ac:dyDescent="0.2">
      <c r="B22" s="37"/>
      <c r="C22" s="37"/>
      <c r="D22" s="37"/>
      <c r="E22" s="37"/>
      <c r="F22" s="37"/>
    </row>
    <row r="23" spans="1:8" ht="49.9" customHeight="1" x14ac:dyDescent="0.2">
      <c r="B23" s="37"/>
      <c r="C23" s="37"/>
      <c r="D23" s="37"/>
      <c r="E23" s="37"/>
      <c r="F23" s="37"/>
    </row>
  </sheetData>
  <mergeCells count="13">
    <mergeCell ref="B18:B23"/>
    <mergeCell ref="C18:D23"/>
    <mergeCell ref="E18:F23"/>
    <mergeCell ref="A1:F1"/>
    <mergeCell ref="A4:F4"/>
    <mergeCell ref="A3:F3"/>
    <mergeCell ref="D2:F2"/>
    <mergeCell ref="F8:F9"/>
    <mergeCell ref="A8:A9"/>
    <mergeCell ref="B8:B9"/>
    <mergeCell ref="C8:C9"/>
    <mergeCell ref="D8:D9"/>
    <mergeCell ref="E8:E9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SourceOb.1</vt:lpstr>
      <vt:lpstr>Source</vt:lpstr>
      <vt:lpstr>SourceObSm</vt:lpstr>
      <vt:lpstr>SmtRes</vt:lpstr>
      <vt:lpstr>EtalonRes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Nadejda Gusarova</dc:creator>
  <cp:lastModifiedBy>Баученков</cp:lastModifiedBy>
  <cp:lastPrinted>2023-04-11T10:33:43Z</cp:lastPrinted>
  <dcterms:created xsi:type="dcterms:W3CDTF">2019-07-29T08:59:29Z</dcterms:created>
  <dcterms:modified xsi:type="dcterms:W3CDTF">2026-06-26T13:03:34Z</dcterms:modified>
</cp:coreProperties>
</file>